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9. Рез.фонд" sheetId="1" r:id="rId1"/>
  </sheets>
  <calcPr calcId="145621"/>
</workbook>
</file>

<file path=xl/calcChain.xml><?xml version="1.0" encoding="utf-8"?>
<calcChain xmlns="http://schemas.openxmlformats.org/spreadsheetml/2006/main">
  <c r="M45" i="1" l="1"/>
  <c r="J45" i="1"/>
  <c r="C38" i="1"/>
  <c r="E38" i="1" s="1"/>
  <c r="M37" i="1"/>
  <c r="J37" i="1"/>
  <c r="J30" i="1"/>
  <c r="J38" i="1" s="1"/>
  <c r="J46" i="1" s="1"/>
  <c r="E30" i="1"/>
  <c r="M29" i="1"/>
  <c r="J29" i="1"/>
  <c r="M22" i="1"/>
  <c r="M30" i="1" s="1"/>
  <c r="M38" i="1" s="1"/>
  <c r="M46" i="1" s="1"/>
  <c r="E46" i="1" s="1"/>
  <c r="D46" i="1" s="1"/>
  <c r="J22" i="1"/>
  <c r="C22" i="1" s="1"/>
  <c r="E22" i="1" s="1"/>
  <c r="E17" i="1"/>
</calcChain>
</file>

<file path=xl/sharedStrings.xml><?xml version="1.0" encoding="utf-8"?>
<sst xmlns="http://schemas.openxmlformats.org/spreadsheetml/2006/main" count="225" uniqueCount="121">
  <si>
    <t>Приложение № 9</t>
  </si>
  <si>
    <t>к Решению Совета депутатов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</si>
  <si>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</si>
  <si>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</si>
  <si>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2019 года</t>
  </si>
  <si>
    <r>
      <t xml:space="preserve">Периодичность: </t>
    </r>
    <r>
      <rPr>
        <b/>
        <sz val="12"/>
        <rFont val="Times New Roman"/>
        <family val="1"/>
        <charset val="204"/>
      </rPr>
      <t xml:space="preserve">квартальная                                                                           </t>
    </r>
  </si>
  <si>
    <r>
      <t xml:space="preserve">Единица измерения: </t>
    </r>
    <r>
      <rPr>
        <b/>
        <sz val="12"/>
        <rFont val="Times New Roman"/>
        <family val="1"/>
        <charset val="204"/>
      </rPr>
      <t>руб.</t>
    </r>
    <r>
      <rPr>
        <sz val="12"/>
        <rFont val="Times New Roman"/>
        <family val="1"/>
        <charset val="204"/>
      </rPr>
      <t xml:space="preserve">                                                                      </t>
    </r>
  </si>
  <si>
    <t>Годовой объем резервного фонда</t>
  </si>
  <si>
    <t xml:space="preserve">Уточненный годовой объем резервного фонда </t>
  </si>
  <si>
    <t>По программе 11</t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</si>
  <si>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</si>
  <si>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</si>
  <si>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</si>
  <si>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</si>
  <si>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</si>
  <si>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</si>
  <si>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</si>
  <si>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</si>
  <si>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</si>
  <si>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</t>
  </si>
  <si>
    <t>№ распо-ряжения (постановления)</t>
  </si>
  <si>
    <t>1003</t>
  </si>
  <si>
    <t>03 1 02 26170</t>
  </si>
  <si>
    <t>313</t>
  </si>
  <si>
    <t>262 10 4</t>
  </si>
  <si>
    <t>Оказание материальной помощи Давыдовой Марине Федоровне,  пострадавшей в результате пожара по адресу: г. Домодедово, мкр. Востряково, ул. Майская, д. 36</t>
  </si>
  <si>
    <t>Администрация городского округа</t>
  </si>
  <si>
    <t>003</t>
  </si>
  <si>
    <t>19.01.</t>
  </si>
  <si>
    <t>17.01.</t>
  </si>
  <si>
    <t>Оказание материальной помощи Новиковой Галине Андреевне,  пострадавшей в результате пожара по адресу: г. Домодедово, ул. Текстильщиков, д. 29, кв. 20</t>
  </si>
  <si>
    <t>012</t>
  </si>
  <si>
    <t>31.01.</t>
  </si>
  <si>
    <t>29.01.</t>
  </si>
  <si>
    <t>Оказание материальной помощи Мелентевой Наталии Сергеевне, пострадавшей в результате пожара по адресу: г. Домодедово, с. Растуново, ул. Центральная, д. 67</t>
  </si>
  <si>
    <t>030</t>
  </si>
  <si>
    <t>20.02.</t>
  </si>
  <si>
    <t>13.02.</t>
  </si>
  <si>
    <t>Оказание материальной помощи Кудрявцевой Ларисе Васильевне, пострадавшей в результате пожара по адресу: г. Домодедово, дер.Чурилково, д. 3, кв. 35</t>
  </si>
  <si>
    <t>050</t>
  </si>
  <si>
    <t>14.03.</t>
  </si>
  <si>
    <t>12.03.</t>
  </si>
  <si>
    <t>ВСЕГО ЗА 1 КВАРТАЛ:</t>
  </si>
  <si>
    <t>Оказание материальной помощи Лебедевой Евгении Александровне, пострадавшей в результате пожара по адресу: г. Домодедово, мкр. Барыбино, ул. Советская, д. 70А</t>
  </si>
  <si>
    <t>074</t>
  </si>
  <si>
    <t>26.04.</t>
  </si>
  <si>
    <t>11.04.</t>
  </si>
  <si>
    <t>Оказание материальной помощи Сатторовой Мавзуне Саиджоновне,  пострадавшей в результате пожара по адресу: г. Домодедово, д. Чурилково, ул. Зеленая, д. 205</t>
  </si>
  <si>
    <t>092</t>
  </si>
  <si>
    <t>04.05.</t>
  </si>
  <si>
    <t>28.04.</t>
  </si>
  <si>
    <t>Оказание материальной помощи Лебедеву Сергею Владимировичу,  пострадавшему в результате пожара по адресу: г. Домодедово, мкр. Барыбино, ул. Советская, д. 70А</t>
  </si>
  <si>
    <t>Оказание материальной помощи Смольковой Нелли Валентиновне,  пострадавшей в результате пожара по адресу: г. Домодедово, мкр.Востряково, ул. 1-я Больничная, д. 11</t>
  </si>
  <si>
    <t>Оказание материальной помощи Смирновой Екатерине Ивановне,  пострадавшей в результате пожара по адресу: г. Домодедово,  с. Красный Путь, ул. Южная, д. 2, кв. 3</t>
  </si>
  <si>
    <t>120</t>
  </si>
  <si>
    <t>08.06.</t>
  </si>
  <si>
    <t>07.06.</t>
  </si>
  <si>
    <t>Оказание материальной помощи Крапивенцеву Евгению Анатольевичу, пострадавшему в результате пожара по адресу: г. Домодедово, с. Красный Путь, ул. Южная, д.7, корп.1, кв. 8</t>
  </si>
  <si>
    <t>ВСЕГО ЗА 2 КВАРТАЛ</t>
  </si>
  <si>
    <t>ВСЕГО ЗА 1 ПОЛУГОДИЕ</t>
  </si>
  <si>
    <t>Оказание материальной помощи Малышевой Ольге Юрьевне,  пострадавшей в результате пожара по адресу: г. Домодедово, мкр. Востряково, ул. Сосновая, д. 21а</t>
  </si>
  <si>
    <t>151</t>
  </si>
  <si>
    <t>09.07.</t>
  </si>
  <si>
    <t>04.07.</t>
  </si>
  <si>
    <t>Оказание материальной помощи Генераловой Татьяне Евгеньевне, пострадавшей в результате пожара по адресу: г. Домодедово, мкр. Востряково, ул. Больничная, д. 11</t>
  </si>
  <si>
    <t>Оказание материальной помощи Синянину Денису Анатольевичу, пострадавшему в результате пожара по адресу: г. Домодедово, мкр. Белые Столбы, ул. Дзержинского, д. 4</t>
  </si>
  <si>
    <t>155</t>
  </si>
  <si>
    <t>12.07.</t>
  </si>
  <si>
    <t>Оказание материальной помощи Трощенкову  Николаю Алексеевичу, пострадавшему в результате пожара по адресу: г. Домодедово, мкр. Западный, ул.Рабочая, д. 48, кв. 142</t>
  </si>
  <si>
    <t>207</t>
  </si>
  <si>
    <t>07.09.</t>
  </si>
  <si>
    <t>05.09.</t>
  </si>
  <si>
    <t>Оказание материальной помощи Логвиной Ирине Анатольевне, пострадавшей в результате пожара по адресу: г. Домодедово, д. Житнево, д. 10, кв. 2</t>
  </si>
  <si>
    <t>208</t>
  </si>
  <si>
    <t>11.09.</t>
  </si>
  <si>
    <t>2145</t>
  </si>
  <si>
    <t>10.09.</t>
  </si>
  <si>
    <t>0111</t>
  </si>
  <si>
    <t>07 1 01 22190</t>
  </si>
  <si>
    <t>870</t>
  </si>
  <si>
    <t>296 10 4</t>
  </si>
  <si>
    <t>ВСЕГО ЗА 3 КВАРТАЛ</t>
  </si>
  <si>
    <t>ВСЕГО ЗА 9 МЕС.</t>
  </si>
  <si>
    <t>Оказание материальной помощи Климову Игорю Павловичу, пострадавшему в результате пожара по адресу: г. Домодедово, д. Павловское, ул. Павловская, д. 57</t>
  </si>
  <si>
    <t>239</t>
  </si>
  <si>
    <t>11.10.</t>
  </si>
  <si>
    <t>2360</t>
  </si>
  <si>
    <t>08.10.</t>
  </si>
  <si>
    <t>Оказание материальной помощи Молчановой Татьяне Васильевне, пострадавшей в результате пожара по адресу: г. Домодедово,  д. Павловское, ул. Павловская, д. 57</t>
  </si>
  <si>
    <t>2361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</si>
  <si>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Бобровой Надежде Юрьевне, Годовиковой Ольге Николаевне, Давыдовой Александре Гавриловне, Дмитриевой Зое Валерьевне, Калмыкову Валерию Петровичу, Клюйковой Ольге Владимировне, Козыревой Надежде Алексеевне, Кузменковой Елене Дмитриевне, Чернову Валерию Константиновичу</t>
  </si>
  <si>
    <t>242</t>
  </si>
  <si>
    <t>15.10.</t>
  </si>
  <si>
    <t>2397</t>
  </si>
  <si>
    <t>12.10.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</si>
  <si>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Вдовиченко Игорю Дмитриевичу, Дякину Никите Сергеевичу, Золотухиной Елене Александровне, Михайловой Екатерине Робертовне, Фоминой Елизавете Александровне, Хеировой Таране Захид Кызы</t>
  </si>
  <si>
    <t>250</t>
  </si>
  <si>
    <t>02.11.</t>
  </si>
  <si>
    <t>2552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</si>
  <si>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Ревиной Татьяне Вячеславовне, Хныкиной Татьяне Николаевне</t>
  </si>
  <si>
    <t>280</t>
  </si>
  <si>
    <t>10.12.</t>
  </si>
  <si>
    <t>2735</t>
  </si>
  <si>
    <t>07.12.</t>
  </si>
  <si>
    <t>0501</t>
  </si>
  <si>
    <t>09 3 02 25140</t>
  </si>
  <si>
    <t>243</t>
  </si>
  <si>
    <t>225 20 4</t>
  </si>
  <si>
    <t>Восстановительные работы по жизнеобеспечению жилого дома, пострадавшего от пожара по адресу: г. Домодедово, мкр. Центральный, ул. Каширское шоссе, д. 104</t>
  </si>
  <si>
    <t>МКУ "Управление капитального строительства"</t>
  </si>
  <si>
    <t>282</t>
  </si>
  <si>
    <t>17.12.</t>
  </si>
  <si>
    <t>2794</t>
  </si>
  <si>
    <t>14.12.</t>
  </si>
  <si>
    <t>Ост. Соц.</t>
  </si>
  <si>
    <t xml:space="preserve">ГО и ЧС </t>
  </si>
  <si>
    <t>Всего</t>
  </si>
  <si>
    <t>ВСЕГО ЗА 4 КВАРТАЛ</t>
  </si>
  <si>
    <t>ВСЕГО ЗА ГОД</t>
  </si>
  <si>
    <t xml:space="preserve">                                                          Л.М. Езопова</t>
  </si>
  <si>
    <t>от19.06.2019 № 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</si>
</sst>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_р_._-;\-* #,##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0"/>
      <color indexed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1"/>
      <color indexed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1"/>
      <color indexed="12"/>
      <name val="Times New Roman Cyr"/>
      <family val="1"/>
      <charset val="204"/>
    </font>
    <font>
      <sz val="11"/>
      <color theme="3" tint="-0.249977111117893"/>
      <name val="Times New Roman Cyr"/>
      <family val="1"/>
      <charset val="204"/>
    </font>
    <font>
      <sz val="11"/>
      <color rgb="FFFF000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color indexed="12"/>
      <name val="Arial Cyr"/>
      <charset val="204"/>
    </font>
    <font>
      <b/>
      <sz val="13"/>
      <name val="Times New Roman Cyr"/>
      <family val="1"/>
      <charset val="204"/>
    </font>
    <font>
      <sz val="10"/>
      <name val="Arial Cyr"/>
      <charset val="204"/>
    </font>
    <font>
      <b/>
      <sz val="12"/>
      <color theme="3"/>
      <name val="Times New Roman Cyr"/>
      <family val="1"/>
      <charset val="204"/>
    </font>
    <font>
      <b/>
      <sz val="15"/>
      <name val="Times New Roman"/>
      <family val="1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b/>
      <sz val="11"/>
      <color theme="0"/>
      <name val="Arial Cyr"/>
      <charset val="204"/>
    </font>
    <font>
      <b/>
      <sz val="12"/>
      <color theme="0"/>
      <name val="Arial Cyr"/>
      <charset val="204"/>
    </font>
    <font>
      <b/>
      <sz val="12"/>
      <color theme="4" tint="-0.24997711111789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Alignment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49" fontId="6" fillId="0" borderId="0" xfId="2" applyNumberFormat="1" applyFont="1" applyFill="1" applyProtection="1">
      <protection hidden="1"/>
    </xf>
    <xf numFmtId="0" fontId="6" fillId="0" borderId="0" xfId="0" applyFont="1" applyFill="1" applyAlignment="1" applyProtection="1">
      <protection hidden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3" fontId="17" fillId="0" borderId="2" xfId="0" applyNumberFormat="1" applyFont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3" fontId="18" fillId="2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9" fillId="4" borderId="2" xfId="0" applyNumberFormat="1" applyFont="1" applyFill="1" applyBorder="1" applyAlignment="1">
      <alignment horizontal="center" vertical="center"/>
    </xf>
    <xf numFmtId="14" fontId="19" fillId="4" borderId="2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3" fontId="20" fillId="5" borderId="2" xfId="0" applyNumberFormat="1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3" fontId="21" fillId="5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/>
    </xf>
    <xf numFmtId="4" fontId="20" fillId="5" borderId="2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49" fontId="23" fillId="4" borderId="8" xfId="0" applyNumberFormat="1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49" fontId="23" fillId="4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3" fontId="26" fillId="5" borderId="2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14" fontId="19" fillId="4" borderId="1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14" fontId="19" fillId="4" borderId="3" xfId="0" applyNumberFormat="1" applyFont="1" applyFill="1" applyBorder="1" applyAlignment="1">
      <alignment horizontal="center" vertical="center"/>
    </xf>
    <xf numFmtId="49" fontId="19" fillId="6" borderId="2" xfId="0" applyNumberFormat="1" applyFont="1" applyFill="1" applyBorder="1" applyAlignment="1">
      <alignment horizontal="center" vertical="center"/>
    </xf>
    <xf numFmtId="3" fontId="21" fillId="3" borderId="2" xfId="0" applyNumberFormat="1" applyFont="1" applyFill="1" applyBorder="1" applyAlignment="1">
      <alignment horizontal="center" vertical="center"/>
    </xf>
    <xf numFmtId="3" fontId="21" fillId="2" borderId="2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49" fontId="16" fillId="7" borderId="2" xfId="0" applyNumberFormat="1" applyFont="1" applyFill="1" applyBorder="1" applyAlignment="1">
      <alignment horizontal="center" vertical="center"/>
    </xf>
    <xf numFmtId="14" fontId="19" fillId="6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165" fontId="20" fillId="5" borderId="2" xfId="1" applyNumberFormat="1" applyFont="1" applyFill="1" applyBorder="1" applyAlignment="1">
      <alignment vertical="center"/>
    </xf>
    <xf numFmtId="4" fontId="30" fillId="5" borderId="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4" fontId="0" fillId="0" borderId="0" xfId="0" applyNumberFormat="1" applyFont="1" applyBorder="1" applyAlignment="1">
      <alignment horizontal="center" vertical="center"/>
    </xf>
    <xf numFmtId="4" fontId="29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31" fillId="0" borderId="0" xfId="0" applyFont="1" applyAlignment="1"/>
    <xf numFmtId="4" fontId="32" fillId="0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3" fillId="0" borderId="0" xfId="0" applyFont="1" applyAlignment="1"/>
    <xf numFmtId="4" fontId="33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32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" fontId="1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4" fontId="34" fillId="8" borderId="0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4" fontId="35" fillId="8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36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topLeftCell="A43" workbookViewId="0">
      <selection activeCell="G55" sqref="G55"/>
    </sheetView>
  </sheetViews>
  <sheetFormatPr defaultRowHeight="15" x14ac:dyDescent="0.25"/>
  <cols>
    <col min="1" max="1" width="11.5703125" style="1" customWidth="1"/>
    <col min="2" max="2" width="14.5703125" style="2" customWidth="1"/>
    <col min="3" max="3" width="13" style="2" hidden="1" customWidth="1"/>
    <col min="4" max="4" width="13.7109375" style="2" hidden="1" customWidth="1"/>
    <col min="5" max="5" width="14.140625" style="2" hidden="1" customWidth="1"/>
    <col min="6" max="6" width="9.85546875" style="2" customWidth="1"/>
    <col min="7" max="7" width="15.7109375" style="2" customWidth="1"/>
    <col min="8" max="8" width="9.42578125" style="3" customWidth="1"/>
    <col min="9" max="9" width="11.5703125" style="2" customWidth="1"/>
    <col min="10" max="10" width="18.85546875" style="2" customWidth="1"/>
    <col min="11" max="11" width="63.42578125" style="17" customWidth="1"/>
    <col min="12" max="12" width="20.85546875" style="1" customWidth="1"/>
    <col min="13" max="13" width="19.7109375" style="1" customWidth="1"/>
    <col min="14" max="14" width="11.140625" style="1" hidden="1" customWidth="1"/>
    <col min="15" max="15" width="10.7109375" style="1" hidden="1" customWidth="1"/>
    <col min="16" max="16" width="11" style="1" hidden="1" customWidth="1"/>
    <col min="17" max="17" width="11.85546875" style="1" hidden="1" customWidth="1"/>
    <col min="18" max="256" width="9.140625" style="1"/>
    <col min="257" max="257" width="11.5703125" style="1" customWidth="1"/>
    <col min="258" max="258" width="14.5703125" style="1" customWidth="1"/>
    <col min="259" max="261" width="0" style="1" hidden="1" customWidth="1"/>
    <col min="262" max="262" width="9.85546875" style="1" customWidth="1"/>
    <col min="263" max="263" width="15.7109375" style="1" customWidth="1"/>
    <col min="264" max="264" width="9.42578125" style="1" customWidth="1"/>
    <col min="265" max="265" width="11.5703125" style="1" customWidth="1"/>
    <col min="266" max="266" width="18.85546875" style="1" customWidth="1"/>
    <col min="267" max="267" width="63.42578125" style="1" customWidth="1"/>
    <col min="268" max="268" width="20.85546875" style="1" customWidth="1"/>
    <col min="269" max="269" width="19.7109375" style="1" customWidth="1"/>
    <col min="270" max="273" width="0" style="1" hidden="1" customWidth="1"/>
    <col min="274" max="512" width="9.140625" style="1"/>
    <col min="513" max="513" width="11.5703125" style="1" customWidth="1"/>
    <col min="514" max="514" width="14.5703125" style="1" customWidth="1"/>
    <col min="515" max="517" width="0" style="1" hidden="1" customWidth="1"/>
    <col min="518" max="518" width="9.85546875" style="1" customWidth="1"/>
    <col min="519" max="519" width="15.7109375" style="1" customWidth="1"/>
    <col min="520" max="520" width="9.42578125" style="1" customWidth="1"/>
    <col min="521" max="521" width="11.5703125" style="1" customWidth="1"/>
    <col min="522" max="522" width="18.85546875" style="1" customWidth="1"/>
    <col min="523" max="523" width="63.42578125" style="1" customWidth="1"/>
    <col min="524" max="524" width="20.85546875" style="1" customWidth="1"/>
    <col min="525" max="525" width="19.7109375" style="1" customWidth="1"/>
    <col min="526" max="529" width="0" style="1" hidden="1" customWidth="1"/>
    <col min="530" max="768" width="9.140625" style="1"/>
    <col min="769" max="769" width="11.5703125" style="1" customWidth="1"/>
    <col min="770" max="770" width="14.5703125" style="1" customWidth="1"/>
    <col min="771" max="773" width="0" style="1" hidden="1" customWidth="1"/>
    <col min="774" max="774" width="9.85546875" style="1" customWidth="1"/>
    <col min="775" max="775" width="15.7109375" style="1" customWidth="1"/>
    <col min="776" max="776" width="9.42578125" style="1" customWidth="1"/>
    <col min="777" max="777" width="11.5703125" style="1" customWidth="1"/>
    <col min="778" max="778" width="18.85546875" style="1" customWidth="1"/>
    <col min="779" max="779" width="63.42578125" style="1" customWidth="1"/>
    <col min="780" max="780" width="20.85546875" style="1" customWidth="1"/>
    <col min="781" max="781" width="19.7109375" style="1" customWidth="1"/>
    <col min="782" max="785" width="0" style="1" hidden="1" customWidth="1"/>
    <col min="786" max="1024" width="9.140625" style="1"/>
    <col min="1025" max="1025" width="11.5703125" style="1" customWidth="1"/>
    <col min="1026" max="1026" width="14.5703125" style="1" customWidth="1"/>
    <col min="1027" max="1029" width="0" style="1" hidden="1" customWidth="1"/>
    <col min="1030" max="1030" width="9.85546875" style="1" customWidth="1"/>
    <col min="1031" max="1031" width="15.7109375" style="1" customWidth="1"/>
    <col min="1032" max="1032" width="9.42578125" style="1" customWidth="1"/>
    <col min="1033" max="1033" width="11.5703125" style="1" customWidth="1"/>
    <col min="1034" max="1034" width="18.85546875" style="1" customWidth="1"/>
    <col min="1035" max="1035" width="63.42578125" style="1" customWidth="1"/>
    <col min="1036" max="1036" width="20.85546875" style="1" customWidth="1"/>
    <col min="1037" max="1037" width="19.7109375" style="1" customWidth="1"/>
    <col min="1038" max="1041" width="0" style="1" hidden="1" customWidth="1"/>
    <col min="1042" max="1280" width="9.140625" style="1"/>
    <col min="1281" max="1281" width="11.5703125" style="1" customWidth="1"/>
    <col min="1282" max="1282" width="14.5703125" style="1" customWidth="1"/>
    <col min="1283" max="1285" width="0" style="1" hidden="1" customWidth="1"/>
    <col min="1286" max="1286" width="9.85546875" style="1" customWidth="1"/>
    <col min="1287" max="1287" width="15.7109375" style="1" customWidth="1"/>
    <col min="1288" max="1288" width="9.42578125" style="1" customWidth="1"/>
    <col min="1289" max="1289" width="11.5703125" style="1" customWidth="1"/>
    <col min="1290" max="1290" width="18.85546875" style="1" customWidth="1"/>
    <col min="1291" max="1291" width="63.42578125" style="1" customWidth="1"/>
    <col min="1292" max="1292" width="20.85546875" style="1" customWidth="1"/>
    <col min="1293" max="1293" width="19.7109375" style="1" customWidth="1"/>
    <col min="1294" max="1297" width="0" style="1" hidden="1" customWidth="1"/>
    <col min="1298" max="1536" width="9.140625" style="1"/>
    <col min="1537" max="1537" width="11.5703125" style="1" customWidth="1"/>
    <col min="1538" max="1538" width="14.5703125" style="1" customWidth="1"/>
    <col min="1539" max="1541" width="0" style="1" hidden="1" customWidth="1"/>
    <col min="1542" max="1542" width="9.85546875" style="1" customWidth="1"/>
    <col min="1543" max="1543" width="15.7109375" style="1" customWidth="1"/>
    <col min="1544" max="1544" width="9.42578125" style="1" customWidth="1"/>
    <col min="1545" max="1545" width="11.5703125" style="1" customWidth="1"/>
    <col min="1546" max="1546" width="18.85546875" style="1" customWidth="1"/>
    <col min="1547" max="1547" width="63.42578125" style="1" customWidth="1"/>
    <col min="1548" max="1548" width="20.85546875" style="1" customWidth="1"/>
    <col min="1549" max="1549" width="19.7109375" style="1" customWidth="1"/>
    <col min="1550" max="1553" width="0" style="1" hidden="1" customWidth="1"/>
    <col min="1554" max="1792" width="9.140625" style="1"/>
    <col min="1793" max="1793" width="11.5703125" style="1" customWidth="1"/>
    <col min="1794" max="1794" width="14.5703125" style="1" customWidth="1"/>
    <col min="1795" max="1797" width="0" style="1" hidden="1" customWidth="1"/>
    <col min="1798" max="1798" width="9.85546875" style="1" customWidth="1"/>
    <col min="1799" max="1799" width="15.7109375" style="1" customWidth="1"/>
    <col min="1800" max="1800" width="9.42578125" style="1" customWidth="1"/>
    <col min="1801" max="1801" width="11.5703125" style="1" customWidth="1"/>
    <col min="1802" max="1802" width="18.85546875" style="1" customWidth="1"/>
    <col min="1803" max="1803" width="63.42578125" style="1" customWidth="1"/>
    <col min="1804" max="1804" width="20.85546875" style="1" customWidth="1"/>
    <col min="1805" max="1805" width="19.7109375" style="1" customWidth="1"/>
    <col min="1806" max="1809" width="0" style="1" hidden="1" customWidth="1"/>
    <col min="1810" max="2048" width="9.140625" style="1"/>
    <col min="2049" max="2049" width="11.5703125" style="1" customWidth="1"/>
    <col min="2050" max="2050" width="14.5703125" style="1" customWidth="1"/>
    <col min="2051" max="2053" width="0" style="1" hidden="1" customWidth="1"/>
    <col min="2054" max="2054" width="9.85546875" style="1" customWidth="1"/>
    <col min="2055" max="2055" width="15.7109375" style="1" customWidth="1"/>
    <col min="2056" max="2056" width="9.42578125" style="1" customWidth="1"/>
    <col min="2057" max="2057" width="11.5703125" style="1" customWidth="1"/>
    <col min="2058" max="2058" width="18.85546875" style="1" customWidth="1"/>
    <col min="2059" max="2059" width="63.42578125" style="1" customWidth="1"/>
    <col min="2060" max="2060" width="20.85546875" style="1" customWidth="1"/>
    <col min="2061" max="2061" width="19.7109375" style="1" customWidth="1"/>
    <col min="2062" max="2065" width="0" style="1" hidden="1" customWidth="1"/>
    <col min="2066" max="2304" width="9.140625" style="1"/>
    <col min="2305" max="2305" width="11.5703125" style="1" customWidth="1"/>
    <col min="2306" max="2306" width="14.5703125" style="1" customWidth="1"/>
    <col min="2307" max="2309" width="0" style="1" hidden="1" customWidth="1"/>
    <col min="2310" max="2310" width="9.85546875" style="1" customWidth="1"/>
    <col min="2311" max="2311" width="15.7109375" style="1" customWidth="1"/>
    <col min="2312" max="2312" width="9.42578125" style="1" customWidth="1"/>
    <col min="2313" max="2313" width="11.5703125" style="1" customWidth="1"/>
    <col min="2314" max="2314" width="18.85546875" style="1" customWidth="1"/>
    <col min="2315" max="2315" width="63.42578125" style="1" customWidth="1"/>
    <col min="2316" max="2316" width="20.85546875" style="1" customWidth="1"/>
    <col min="2317" max="2317" width="19.7109375" style="1" customWidth="1"/>
    <col min="2318" max="2321" width="0" style="1" hidden="1" customWidth="1"/>
    <col min="2322" max="2560" width="9.140625" style="1"/>
    <col min="2561" max="2561" width="11.5703125" style="1" customWidth="1"/>
    <col min="2562" max="2562" width="14.5703125" style="1" customWidth="1"/>
    <col min="2563" max="2565" width="0" style="1" hidden="1" customWidth="1"/>
    <col min="2566" max="2566" width="9.85546875" style="1" customWidth="1"/>
    <col min="2567" max="2567" width="15.7109375" style="1" customWidth="1"/>
    <col min="2568" max="2568" width="9.42578125" style="1" customWidth="1"/>
    <col min="2569" max="2569" width="11.5703125" style="1" customWidth="1"/>
    <col min="2570" max="2570" width="18.85546875" style="1" customWidth="1"/>
    <col min="2571" max="2571" width="63.42578125" style="1" customWidth="1"/>
    <col min="2572" max="2572" width="20.85546875" style="1" customWidth="1"/>
    <col min="2573" max="2573" width="19.7109375" style="1" customWidth="1"/>
    <col min="2574" max="2577" width="0" style="1" hidden="1" customWidth="1"/>
    <col min="2578" max="2816" width="9.140625" style="1"/>
    <col min="2817" max="2817" width="11.5703125" style="1" customWidth="1"/>
    <col min="2818" max="2818" width="14.5703125" style="1" customWidth="1"/>
    <col min="2819" max="2821" width="0" style="1" hidden="1" customWidth="1"/>
    <col min="2822" max="2822" width="9.85546875" style="1" customWidth="1"/>
    <col min="2823" max="2823" width="15.7109375" style="1" customWidth="1"/>
    <col min="2824" max="2824" width="9.42578125" style="1" customWidth="1"/>
    <col min="2825" max="2825" width="11.5703125" style="1" customWidth="1"/>
    <col min="2826" max="2826" width="18.85546875" style="1" customWidth="1"/>
    <col min="2827" max="2827" width="63.42578125" style="1" customWidth="1"/>
    <col min="2828" max="2828" width="20.85546875" style="1" customWidth="1"/>
    <col min="2829" max="2829" width="19.7109375" style="1" customWidth="1"/>
    <col min="2830" max="2833" width="0" style="1" hidden="1" customWidth="1"/>
    <col min="2834" max="3072" width="9.140625" style="1"/>
    <col min="3073" max="3073" width="11.5703125" style="1" customWidth="1"/>
    <col min="3074" max="3074" width="14.5703125" style="1" customWidth="1"/>
    <col min="3075" max="3077" width="0" style="1" hidden="1" customWidth="1"/>
    <col min="3078" max="3078" width="9.85546875" style="1" customWidth="1"/>
    <col min="3079" max="3079" width="15.7109375" style="1" customWidth="1"/>
    <col min="3080" max="3080" width="9.42578125" style="1" customWidth="1"/>
    <col min="3081" max="3081" width="11.5703125" style="1" customWidth="1"/>
    <col min="3082" max="3082" width="18.85546875" style="1" customWidth="1"/>
    <col min="3083" max="3083" width="63.42578125" style="1" customWidth="1"/>
    <col min="3084" max="3084" width="20.85546875" style="1" customWidth="1"/>
    <col min="3085" max="3085" width="19.7109375" style="1" customWidth="1"/>
    <col min="3086" max="3089" width="0" style="1" hidden="1" customWidth="1"/>
    <col min="3090" max="3328" width="9.140625" style="1"/>
    <col min="3329" max="3329" width="11.5703125" style="1" customWidth="1"/>
    <col min="3330" max="3330" width="14.5703125" style="1" customWidth="1"/>
    <col min="3331" max="3333" width="0" style="1" hidden="1" customWidth="1"/>
    <col min="3334" max="3334" width="9.85546875" style="1" customWidth="1"/>
    <col min="3335" max="3335" width="15.7109375" style="1" customWidth="1"/>
    <col min="3336" max="3336" width="9.42578125" style="1" customWidth="1"/>
    <col min="3337" max="3337" width="11.5703125" style="1" customWidth="1"/>
    <col min="3338" max="3338" width="18.85546875" style="1" customWidth="1"/>
    <col min="3339" max="3339" width="63.42578125" style="1" customWidth="1"/>
    <col min="3340" max="3340" width="20.85546875" style="1" customWidth="1"/>
    <col min="3341" max="3341" width="19.7109375" style="1" customWidth="1"/>
    <col min="3342" max="3345" width="0" style="1" hidden="1" customWidth="1"/>
    <col min="3346" max="3584" width="9.140625" style="1"/>
    <col min="3585" max="3585" width="11.5703125" style="1" customWidth="1"/>
    <col min="3586" max="3586" width="14.5703125" style="1" customWidth="1"/>
    <col min="3587" max="3589" width="0" style="1" hidden="1" customWidth="1"/>
    <col min="3590" max="3590" width="9.85546875" style="1" customWidth="1"/>
    <col min="3591" max="3591" width="15.7109375" style="1" customWidth="1"/>
    <col min="3592" max="3592" width="9.42578125" style="1" customWidth="1"/>
    <col min="3593" max="3593" width="11.5703125" style="1" customWidth="1"/>
    <col min="3594" max="3594" width="18.85546875" style="1" customWidth="1"/>
    <col min="3595" max="3595" width="63.42578125" style="1" customWidth="1"/>
    <col min="3596" max="3596" width="20.85546875" style="1" customWidth="1"/>
    <col min="3597" max="3597" width="19.7109375" style="1" customWidth="1"/>
    <col min="3598" max="3601" width="0" style="1" hidden="1" customWidth="1"/>
    <col min="3602" max="3840" width="9.140625" style="1"/>
    <col min="3841" max="3841" width="11.5703125" style="1" customWidth="1"/>
    <col min="3842" max="3842" width="14.5703125" style="1" customWidth="1"/>
    <col min="3843" max="3845" width="0" style="1" hidden="1" customWidth="1"/>
    <col min="3846" max="3846" width="9.85546875" style="1" customWidth="1"/>
    <col min="3847" max="3847" width="15.7109375" style="1" customWidth="1"/>
    <col min="3848" max="3848" width="9.42578125" style="1" customWidth="1"/>
    <col min="3849" max="3849" width="11.5703125" style="1" customWidth="1"/>
    <col min="3850" max="3850" width="18.85546875" style="1" customWidth="1"/>
    <col min="3851" max="3851" width="63.42578125" style="1" customWidth="1"/>
    <col min="3852" max="3852" width="20.85546875" style="1" customWidth="1"/>
    <col min="3853" max="3853" width="19.7109375" style="1" customWidth="1"/>
    <col min="3854" max="3857" width="0" style="1" hidden="1" customWidth="1"/>
    <col min="3858" max="4096" width="9.140625" style="1"/>
    <col min="4097" max="4097" width="11.5703125" style="1" customWidth="1"/>
    <col min="4098" max="4098" width="14.5703125" style="1" customWidth="1"/>
    <col min="4099" max="4101" width="0" style="1" hidden="1" customWidth="1"/>
    <col min="4102" max="4102" width="9.85546875" style="1" customWidth="1"/>
    <col min="4103" max="4103" width="15.7109375" style="1" customWidth="1"/>
    <col min="4104" max="4104" width="9.42578125" style="1" customWidth="1"/>
    <col min="4105" max="4105" width="11.5703125" style="1" customWidth="1"/>
    <col min="4106" max="4106" width="18.85546875" style="1" customWidth="1"/>
    <col min="4107" max="4107" width="63.42578125" style="1" customWidth="1"/>
    <col min="4108" max="4108" width="20.85546875" style="1" customWidth="1"/>
    <col min="4109" max="4109" width="19.7109375" style="1" customWidth="1"/>
    <col min="4110" max="4113" width="0" style="1" hidden="1" customWidth="1"/>
    <col min="4114" max="4352" width="9.140625" style="1"/>
    <col min="4353" max="4353" width="11.5703125" style="1" customWidth="1"/>
    <col min="4354" max="4354" width="14.5703125" style="1" customWidth="1"/>
    <col min="4355" max="4357" width="0" style="1" hidden="1" customWidth="1"/>
    <col min="4358" max="4358" width="9.85546875" style="1" customWidth="1"/>
    <col min="4359" max="4359" width="15.7109375" style="1" customWidth="1"/>
    <col min="4360" max="4360" width="9.42578125" style="1" customWidth="1"/>
    <col min="4361" max="4361" width="11.5703125" style="1" customWidth="1"/>
    <col min="4362" max="4362" width="18.85546875" style="1" customWidth="1"/>
    <col min="4363" max="4363" width="63.42578125" style="1" customWidth="1"/>
    <col min="4364" max="4364" width="20.85546875" style="1" customWidth="1"/>
    <col min="4365" max="4365" width="19.7109375" style="1" customWidth="1"/>
    <col min="4366" max="4369" width="0" style="1" hidden="1" customWidth="1"/>
    <col min="4370" max="4608" width="9.140625" style="1"/>
    <col min="4609" max="4609" width="11.5703125" style="1" customWidth="1"/>
    <col min="4610" max="4610" width="14.5703125" style="1" customWidth="1"/>
    <col min="4611" max="4613" width="0" style="1" hidden="1" customWidth="1"/>
    <col min="4614" max="4614" width="9.85546875" style="1" customWidth="1"/>
    <col min="4615" max="4615" width="15.7109375" style="1" customWidth="1"/>
    <col min="4616" max="4616" width="9.42578125" style="1" customWidth="1"/>
    <col min="4617" max="4617" width="11.5703125" style="1" customWidth="1"/>
    <col min="4618" max="4618" width="18.85546875" style="1" customWidth="1"/>
    <col min="4619" max="4619" width="63.42578125" style="1" customWidth="1"/>
    <col min="4620" max="4620" width="20.85546875" style="1" customWidth="1"/>
    <col min="4621" max="4621" width="19.7109375" style="1" customWidth="1"/>
    <col min="4622" max="4625" width="0" style="1" hidden="1" customWidth="1"/>
    <col min="4626" max="4864" width="9.140625" style="1"/>
    <col min="4865" max="4865" width="11.5703125" style="1" customWidth="1"/>
    <col min="4866" max="4866" width="14.5703125" style="1" customWidth="1"/>
    <col min="4867" max="4869" width="0" style="1" hidden="1" customWidth="1"/>
    <col min="4870" max="4870" width="9.85546875" style="1" customWidth="1"/>
    <col min="4871" max="4871" width="15.7109375" style="1" customWidth="1"/>
    <col min="4872" max="4872" width="9.42578125" style="1" customWidth="1"/>
    <col min="4873" max="4873" width="11.5703125" style="1" customWidth="1"/>
    <col min="4874" max="4874" width="18.85546875" style="1" customWidth="1"/>
    <col min="4875" max="4875" width="63.42578125" style="1" customWidth="1"/>
    <col min="4876" max="4876" width="20.85546875" style="1" customWidth="1"/>
    <col min="4877" max="4877" width="19.7109375" style="1" customWidth="1"/>
    <col min="4878" max="4881" width="0" style="1" hidden="1" customWidth="1"/>
    <col min="4882" max="5120" width="9.140625" style="1"/>
    <col min="5121" max="5121" width="11.5703125" style="1" customWidth="1"/>
    <col min="5122" max="5122" width="14.5703125" style="1" customWidth="1"/>
    <col min="5123" max="5125" width="0" style="1" hidden="1" customWidth="1"/>
    <col min="5126" max="5126" width="9.85546875" style="1" customWidth="1"/>
    <col min="5127" max="5127" width="15.7109375" style="1" customWidth="1"/>
    <col min="5128" max="5128" width="9.42578125" style="1" customWidth="1"/>
    <col min="5129" max="5129" width="11.5703125" style="1" customWidth="1"/>
    <col min="5130" max="5130" width="18.85546875" style="1" customWidth="1"/>
    <col min="5131" max="5131" width="63.42578125" style="1" customWidth="1"/>
    <col min="5132" max="5132" width="20.85546875" style="1" customWidth="1"/>
    <col min="5133" max="5133" width="19.7109375" style="1" customWidth="1"/>
    <col min="5134" max="5137" width="0" style="1" hidden="1" customWidth="1"/>
    <col min="5138" max="5376" width="9.140625" style="1"/>
    <col min="5377" max="5377" width="11.5703125" style="1" customWidth="1"/>
    <col min="5378" max="5378" width="14.5703125" style="1" customWidth="1"/>
    <col min="5379" max="5381" width="0" style="1" hidden="1" customWidth="1"/>
    <col min="5382" max="5382" width="9.85546875" style="1" customWidth="1"/>
    <col min="5383" max="5383" width="15.7109375" style="1" customWidth="1"/>
    <col min="5384" max="5384" width="9.42578125" style="1" customWidth="1"/>
    <col min="5385" max="5385" width="11.5703125" style="1" customWidth="1"/>
    <col min="5386" max="5386" width="18.85546875" style="1" customWidth="1"/>
    <col min="5387" max="5387" width="63.42578125" style="1" customWidth="1"/>
    <col min="5388" max="5388" width="20.85546875" style="1" customWidth="1"/>
    <col min="5389" max="5389" width="19.7109375" style="1" customWidth="1"/>
    <col min="5390" max="5393" width="0" style="1" hidden="1" customWidth="1"/>
    <col min="5394" max="5632" width="9.140625" style="1"/>
    <col min="5633" max="5633" width="11.5703125" style="1" customWidth="1"/>
    <col min="5634" max="5634" width="14.5703125" style="1" customWidth="1"/>
    <col min="5635" max="5637" width="0" style="1" hidden="1" customWidth="1"/>
    <col min="5638" max="5638" width="9.85546875" style="1" customWidth="1"/>
    <col min="5639" max="5639" width="15.7109375" style="1" customWidth="1"/>
    <col min="5640" max="5640" width="9.42578125" style="1" customWidth="1"/>
    <col min="5641" max="5641" width="11.5703125" style="1" customWidth="1"/>
    <col min="5642" max="5642" width="18.85546875" style="1" customWidth="1"/>
    <col min="5643" max="5643" width="63.42578125" style="1" customWidth="1"/>
    <col min="5644" max="5644" width="20.85546875" style="1" customWidth="1"/>
    <col min="5645" max="5645" width="19.7109375" style="1" customWidth="1"/>
    <col min="5646" max="5649" width="0" style="1" hidden="1" customWidth="1"/>
    <col min="5650" max="5888" width="9.140625" style="1"/>
    <col min="5889" max="5889" width="11.5703125" style="1" customWidth="1"/>
    <col min="5890" max="5890" width="14.5703125" style="1" customWidth="1"/>
    <col min="5891" max="5893" width="0" style="1" hidden="1" customWidth="1"/>
    <col min="5894" max="5894" width="9.85546875" style="1" customWidth="1"/>
    <col min="5895" max="5895" width="15.7109375" style="1" customWidth="1"/>
    <col min="5896" max="5896" width="9.42578125" style="1" customWidth="1"/>
    <col min="5897" max="5897" width="11.5703125" style="1" customWidth="1"/>
    <col min="5898" max="5898" width="18.85546875" style="1" customWidth="1"/>
    <col min="5899" max="5899" width="63.42578125" style="1" customWidth="1"/>
    <col min="5900" max="5900" width="20.85546875" style="1" customWidth="1"/>
    <col min="5901" max="5901" width="19.7109375" style="1" customWidth="1"/>
    <col min="5902" max="5905" width="0" style="1" hidden="1" customWidth="1"/>
    <col min="5906" max="6144" width="9.140625" style="1"/>
    <col min="6145" max="6145" width="11.5703125" style="1" customWidth="1"/>
    <col min="6146" max="6146" width="14.5703125" style="1" customWidth="1"/>
    <col min="6147" max="6149" width="0" style="1" hidden="1" customWidth="1"/>
    <col min="6150" max="6150" width="9.85546875" style="1" customWidth="1"/>
    <col min="6151" max="6151" width="15.7109375" style="1" customWidth="1"/>
    <col min="6152" max="6152" width="9.42578125" style="1" customWidth="1"/>
    <col min="6153" max="6153" width="11.5703125" style="1" customWidth="1"/>
    <col min="6154" max="6154" width="18.85546875" style="1" customWidth="1"/>
    <col min="6155" max="6155" width="63.42578125" style="1" customWidth="1"/>
    <col min="6156" max="6156" width="20.85546875" style="1" customWidth="1"/>
    <col min="6157" max="6157" width="19.7109375" style="1" customWidth="1"/>
    <col min="6158" max="6161" width="0" style="1" hidden="1" customWidth="1"/>
    <col min="6162" max="6400" width="9.140625" style="1"/>
    <col min="6401" max="6401" width="11.5703125" style="1" customWidth="1"/>
    <col min="6402" max="6402" width="14.5703125" style="1" customWidth="1"/>
    <col min="6403" max="6405" width="0" style="1" hidden="1" customWidth="1"/>
    <col min="6406" max="6406" width="9.85546875" style="1" customWidth="1"/>
    <col min="6407" max="6407" width="15.7109375" style="1" customWidth="1"/>
    <col min="6408" max="6408" width="9.42578125" style="1" customWidth="1"/>
    <col min="6409" max="6409" width="11.5703125" style="1" customWidth="1"/>
    <col min="6410" max="6410" width="18.85546875" style="1" customWidth="1"/>
    <col min="6411" max="6411" width="63.42578125" style="1" customWidth="1"/>
    <col min="6412" max="6412" width="20.85546875" style="1" customWidth="1"/>
    <col min="6413" max="6413" width="19.7109375" style="1" customWidth="1"/>
    <col min="6414" max="6417" width="0" style="1" hidden="1" customWidth="1"/>
    <col min="6418" max="6656" width="9.140625" style="1"/>
    <col min="6657" max="6657" width="11.5703125" style="1" customWidth="1"/>
    <col min="6658" max="6658" width="14.5703125" style="1" customWidth="1"/>
    <col min="6659" max="6661" width="0" style="1" hidden="1" customWidth="1"/>
    <col min="6662" max="6662" width="9.85546875" style="1" customWidth="1"/>
    <col min="6663" max="6663" width="15.7109375" style="1" customWidth="1"/>
    <col min="6664" max="6664" width="9.42578125" style="1" customWidth="1"/>
    <col min="6665" max="6665" width="11.5703125" style="1" customWidth="1"/>
    <col min="6666" max="6666" width="18.85546875" style="1" customWidth="1"/>
    <col min="6667" max="6667" width="63.42578125" style="1" customWidth="1"/>
    <col min="6668" max="6668" width="20.85546875" style="1" customWidth="1"/>
    <col min="6669" max="6669" width="19.7109375" style="1" customWidth="1"/>
    <col min="6670" max="6673" width="0" style="1" hidden="1" customWidth="1"/>
    <col min="6674" max="6912" width="9.140625" style="1"/>
    <col min="6913" max="6913" width="11.5703125" style="1" customWidth="1"/>
    <col min="6914" max="6914" width="14.5703125" style="1" customWidth="1"/>
    <col min="6915" max="6917" width="0" style="1" hidden="1" customWidth="1"/>
    <col min="6918" max="6918" width="9.85546875" style="1" customWidth="1"/>
    <col min="6919" max="6919" width="15.7109375" style="1" customWidth="1"/>
    <col min="6920" max="6920" width="9.42578125" style="1" customWidth="1"/>
    <col min="6921" max="6921" width="11.5703125" style="1" customWidth="1"/>
    <col min="6922" max="6922" width="18.85546875" style="1" customWidth="1"/>
    <col min="6923" max="6923" width="63.42578125" style="1" customWidth="1"/>
    <col min="6924" max="6924" width="20.85546875" style="1" customWidth="1"/>
    <col min="6925" max="6925" width="19.7109375" style="1" customWidth="1"/>
    <col min="6926" max="6929" width="0" style="1" hidden="1" customWidth="1"/>
    <col min="6930" max="7168" width="9.140625" style="1"/>
    <col min="7169" max="7169" width="11.5703125" style="1" customWidth="1"/>
    <col min="7170" max="7170" width="14.5703125" style="1" customWidth="1"/>
    <col min="7171" max="7173" width="0" style="1" hidden="1" customWidth="1"/>
    <col min="7174" max="7174" width="9.85546875" style="1" customWidth="1"/>
    <col min="7175" max="7175" width="15.7109375" style="1" customWidth="1"/>
    <col min="7176" max="7176" width="9.42578125" style="1" customWidth="1"/>
    <col min="7177" max="7177" width="11.5703125" style="1" customWidth="1"/>
    <col min="7178" max="7178" width="18.85546875" style="1" customWidth="1"/>
    <col min="7179" max="7179" width="63.42578125" style="1" customWidth="1"/>
    <col min="7180" max="7180" width="20.85546875" style="1" customWidth="1"/>
    <col min="7181" max="7181" width="19.7109375" style="1" customWidth="1"/>
    <col min="7182" max="7185" width="0" style="1" hidden="1" customWidth="1"/>
    <col min="7186" max="7424" width="9.140625" style="1"/>
    <col min="7425" max="7425" width="11.5703125" style="1" customWidth="1"/>
    <col min="7426" max="7426" width="14.5703125" style="1" customWidth="1"/>
    <col min="7427" max="7429" width="0" style="1" hidden="1" customWidth="1"/>
    <col min="7430" max="7430" width="9.85546875" style="1" customWidth="1"/>
    <col min="7431" max="7431" width="15.7109375" style="1" customWidth="1"/>
    <col min="7432" max="7432" width="9.42578125" style="1" customWidth="1"/>
    <col min="7433" max="7433" width="11.5703125" style="1" customWidth="1"/>
    <col min="7434" max="7434" width="18.85546875" style="1" customWidth="1"/>
    <col min="7435" max="7435" width="63.42578125" style="1" customWidth="1"/>
    <col min="7436" max="7436" width="20.85546875" style="1" customWidth="1"/>
    <col min="7437" max="7437" width="19.7109375" style="1" customWidth="1"/>
    <col min="7438" max="7441" width="0" style="1" hidden="1" customWidth="1"/>
    <col min="7442" max="7680" width="9.140625" style="1"/>
    <col min="7681" max="7681" width="11.5703125" style="1" customWidth="1"/>
    <col min="7682" max="7682" width="14.5703125" style="1" customWidth="1"/>
    <col min="7683" max="7685" width="0" style="1" hidden="1" customWidth="1"/>
    <col min="7686" max="7686" width="9.85546875" style="1" customWidth="1"/>
    <col min="7687" max="7687" width="15.7109375" style="1" customWidth="1"/>
    <col min="7688" max="7688" width="9.42578125" style="1" customWidth="1"/>
    <col min="7689" max="7689" width="11.5703125" style="1" customWidth="1"/>
    <col min="7690" max="7690" width="18.85546875" style="1" customWidth="1"/>
    <col min="7691" max="7691" width="63.42578125" style="1" customWidth="1"/>
    <col min="7692" max="7692" width="20.85546875" style="1" customWidth="1"/>
    <col min="7693" max="7693" width="19.7109375" style="1" customWidth="1"/>
    <col min="7694" max="7697" width="0" style="1" hidden="1" customWidth="1"/>
    <col min="7698" max="7936" width="9.140625" style="1"/>
    <col min="7937" max="7937" width="11.5703125" style="1" customWidth="1"/>
    <col min="7938" max="7938" width="14.5703125" style="1" customWidth="1"/>
    <col min="7939" max="7941" width="0" style="1" hidden="1" customWidth="1"/>
    <col min="7942" max="7942" width="9.85546875" style="1" customWidth="1"/>
    <col min="7943" max="7943" width="15.7109375" style="1" customWidth="1"/>
    <col min="7944" max="7944" width="9.42578125" style="1" customWidth="1"/>
    <col min="7945" max="7945" width="11.5703125" style="1" customWidth="1"/>
    <col min="7946" max="7946" width="18.85546875" style="1" customWidth="1"/>
    <col min="7947" max="7947" width="63.42578125" style="1" customWidth="1"/>
    <col min="7948" max="7948" width="20.85546875" style="1" customWidth="1"/>
    <col min="7949" max="7949" width="19.7109375" style="1" customWidth="1"/>
    <col min="7950" max="7953" width="0" style="1" hidden="1" customWidth="1"/>
    <col min="7954" max="8192" width="9.140625" style="1"/>
    <col min="8193" max="8193" width="11.5703125" style="1" customWidth="1"/>
    <col min="8194" max="8194" width="14.5703125" style="1" customWidth="1"/>
    <col min="8195" max="8197" width="0" style="1" hidden="1" customWidth="1"/>
    <col min="8198" max="8198" width="9.85546875" style="1" customWidth="1"/>
    <col min="8199" max="8199" width="15.7109375" style="1" customWidth="1"/>
    <col min="8200" max="8200" width="9.42578125" style="1" customWidth="1"/>
    <col min="8201" max="8201" width="11.5703125" style="1" customWidth="1"/>
    <col min="8202" max="8202" width="18.85546875" style="1" customWidth="1"/>
    <col min="8203" max="8203" width="63.42578125" style="1" customWidth="1"/>
    <col min="8204" max="8204" width="20.85546875" style="1" customWidth="1"/>
    <col min="8205" max="8205" width="19.7109375" style="1" customWidth="1"/>
    <col min="8206" max="8209" width="0" style="1" hidden="1" customWidth="1"/>
    <col min="8210" max="8448" width="9.140625" style="1"/>
    <col min="8449" max="8449" width="11.5703125" style="1" customWidth="1"/>
    <col min="8450" max="8450" width="14.5703125" style="1" customWidth="1"/>
    <col min="8451" max="8453" width="0" style="1" hidden="1" customWidth="1"/>
    <col min="8454" max="8454" width="9.85546875" style="1" customWidth="1"/>
    <col min="8455" max="8455" width="15.7109375" style="1" customWidth="1"/>
    <col min="8456" max="8456" width="9.42578125" style="1" customWidth="1"/>
    <col min="8457" max="8457" width="11.5703125" style="1" customWidth="1"/>
    <col min="8458" max="8458" width="18.85546875" style="1" customWidth="1"/>
    <col min="8459" max="8459" width="63.42578125" style="1" customWidth="1"/>
    <col min="8460" max="8460" width="20.85546875" style="1" customWidth="1"/>
    <col min="8461" max="8461" width="19.7109375" style="1" customWidth="1"/>
    <col min="8462" max="8465" width="0" style="1" hidden="1" customWidth="1"/>
    <col min="8466" max="8704" width="9.140625" style="1"/>
    <col min="8705" max="8705" width="11.5703125" style="1" customWidth="1"/>
    <col min="8706" max="8706" width="14.5703125" style="1" customWidth="1"/>
    <col min="8707" max="8709" width="0" style="1" hidden="1" customWidth="1"/>
    <col min="8710" max="8710" width="9.85546875" style="1" customWidth="1"/>
    <col min="8711" max="8711" width="15.7109375" style="1" customWidth="1"/>
    <col min="8712" max="8712" width="9.42578125" style="1" customWidth="1"/>
    <col min="8713" max="8713" width="11.5703125" style="1" customWidth="1"/>
    <col min="8714" max="8714" width="18.85546875" style="1" customWidth="1"/>
    <col min="8715" max="8715" width="63.42578125" style="1" customWidth="1"/>
    <col min="8716" max="8716" width="20.85546875" style="1" customWidth="1"/>
    <col min="8717" max="8717" width="19.7109375" style="1" customWidth="1"/>
    <col min="8718" max="8721" width="0" style="1" hidden="1" customWidth="1"/>
    <col min="8722" max="8960" width="9.140625" style="1"/>
    <col min="8961" max="8961" width="11.5703125" style="1" customWidth="1"/>
    <col min="8962" max="8962" width="14.5703125" style="1" customWidth="1"/>
    <col min="8963" max="8965" width="0" style="1" hidden="1" customWidth="1"/>
    <col min="8966" max="8966" width="9.85546875" style="1" customWidth="1"/>
    <col min="8967" max="8967" width="15.7109375" style="1" customWidth="1"/>
    <col min="8968" max="8968" width="9.42578125" style="1" customWidth="1"/>
    <col min="8969" max="8969" width="11.5703125" style="1" customWidth="1"/>
    <col min="8970" max="8970" width="18.85546875" style="1" customWidth="1"/>
    <col min="8971" max="8971" width="63.42578125" style="1" customWidth="1"/>
    <col min="8972" max="8972" width="20.85546875" style="1" customWidth="1"/>
    <col min="8973" max="8973" width="19.7109375" style="1" customWidth="1"/>
    <col min="8974" max="8977" width="0" style="1" hidden="1" customWidth="1"/>
    <col min="8978" max="9216" width="9.140625" style="1"/>
    <col min="9217" max="9217" width="11.5703125" style="1" customWidth="1"/>
    <col min="9218" max="9218" width="14.5703125" style="1" customWidth="1"/>
    <col min="9219" max="9221" width="0" style="1" hidden="1" customWidth="1"/>
    <col min="9222" max="9222" width="9.85546875" style="1" customWidth="1"/>
    <col min="9223" max="9223" width="15.7109375" style="1" customWidth="1"/>
    <col min="9224" max="9224" width="9.42578125" style="1" customWidth="1"/>
    <col min="9225" max="9225" width="11.5703125" style="1" customWidth="1"/>
    <col min="9226" max="9226" width="18.85546875" style="1" customWidth="1"/>
    <col min="9227" max="9227" width="63.42578125" style="1" customWidth="1"/>
    <col min="9228" max="9228" width="20.85546875" style="1" customWidth="1"/>
    <col min="9229" max="9229" width="19.7109375" style="1" customWidth="1"/>
    <col min="9230" max="9233" width="0" style="1" hidden="1" customWidth="1"/>
    <col min="9234" max="9472" width="9.140625" style="1"/>
    <col min="9473" max="9473" width="11.5703125" style="1" customWidth="1"/>
    <col min="9474" max="9474" width="14.5703125" style="1" customWidth="1"/>
    <col min="9475" max="9477" width="0" style="1" hidden="1" customWidth="1"/>
    <col min="9478" max="9478" width="9.85546875" style="1" customWidth="1"/>
    <col min="9479" max="9479" width="15.7109375" style="1" customWidth="1"/>
    <col min="9480" max="9480" width="9.42578125" style="1" customWidth="1"/>
    <col min="9481" max="9481" width="11.5703125" style="1" customWidth="1"/>
    <col min="9482" max="9482" width="18.85546875" style="1" customWidth="1"/>
    <col min="9483" max="9483" width="63.42578125" style="1" customWidth="1"/>
    <col min="9484" max="9484" width="20.85546875" style="1" customWidth="1"/>
    <col min="9485" max="9485" width="19.7109375" style="1" customWidth="1"/>
    <col min="9486" max="9489" width="0" style="1" hidden="1" customWidth="1"/>
    <col min="9490" max="9728" width="9.140625" style="1"/>
    <col min="9729" max="9729" width="11.5703125" style="1" customWidth="1"/>
    <col min="9730" max="9730" width="14.5703125" style="1" customWidth="1"/>
    <col min="9731" max="9733" width="0" style="1" hidden="1" customWidth="1"/>
    <col min="9734" max="9734" width="9.85546875" style="1" customWidth="1"/>
    <col min="9735" max="9735" width="15.7109375" style="1" customWidth="1"/>
    <col min="9736" max="9736" width="9.42578125" style="1" customWidth="1"/>
    <col min="9737" max="9737" width="11.5703125" style="1" customWidth="1"/>
    <col min="9738" max="9738" width="18.85546875" style="1" customWidth="1"/>
    <col min="9739" max="9739" width="63.42578125" style="1" customWidth="1"/>
    <col min="9740" max="9740" width="20.85546875" style="1" customWidth="1"/>
    <col min="9741" max="9741" width="19.7109375" style="1" customWidth="1"/>
    <col min="9742" max="9745" width="0" style="1" hidden="1" customWidth="1"/>
    <col min="9746" max="9984" width="9.140625" style="1"/>
    <col min="9985" max="9985" width="11.5703125" style="1" customWidth="1"/>
    <col min="9986" max="9986" width="14.5703125" style="1" customWidth="1"/>
    <col min="9987" max="9989" width="0" style="1" hidden="1" customWidth="1"/>
    <col min="9990" max="9990" width="9.85546875" style="1" customWidth="1"/>
    <col min="9991" max="9991" width="15.7109375" style="1" customWidth="1"/>
    <col min="9992" max="9992" width="9.42578125" style="1" customWidth="1"/>
    <col min="9993" max="9993" width="11.5703125" style="1" customWidth="1"/>
    <col min="9994" max="9994" width="18.85546875" style="1" customWidth="1"/>
    <col min="9995" max="9995" width="63.42578125" style="1" customWidth="1"/>
    <col min="9996" max="9996" width="20.85546875" style="1" customWidth="1"/>
    <col min="9997" max="9997" width="19.7109375" style="1" customWidth="1"/>
    <col min="9998" max="10001" width="0" style="1" hidden="1" customWidth="1"/>
    <col min="10002" max="10240" width="9.140625" style="1"/>
    <col min="10241" max="10241" width="11.5703125" style="1" customWidth="1"/>
    <col min="10242" max="10242" width="14.5703125" style="1" customWidth="1"/>
    <col min="10243" max="10245" width="0" style="1" hidden="1" customWidth="1"/>
    <col min="10246" max="10246" width="9.85546875" style="1" customWidth="1"/>
    <col min="10247" max="10247" width="15.7109375" style="1" customWidth="1"/>
    <col min="10248" max="10248" width="9.42578125" style="1" customWidth="1"/>
    <col min="10249" max="10249" width="11.5703125" style="1" customWidth="1"/>
    <col min="10250" max="10250" width="18.85546875" style="1" customWidth="1"/>
    <col min="10251" max="10251" width="63.42578125" style="1" customWidth="1"/>
    <col min="10252" max="10252" width="20.85546875" style="1" customWidth="1"/>
    <col min="10253" max="10253" width="19.7109375" style="1" customWidth="1"/>
    <col min="10254" max="10257" width="0" style="1" hidden="1" customWidth="1"/>
    <col min="10258" max="10496" width="9.140625" style="1"/>
    <col min="10497" max="10497" width="11.5703125" style="1" customWidth="1"/>
    <col min="10498" max="10498" width="14.5703125" style="1" customWidth="1"/>
    <col min="10499" max="10501" width="0" style="1" hidden="1" customWidth="1"/>
    <col min="10502" max="10502" width="9.85546875" style="1" customWidth="1"/>
    <col min="10503" max="10503" width="15.7109375" style="1" customWidth="1"/>
    <col min="10504" max="10504" width="9.42578125" style="1" customWidth="1"/>
    <col min="10505" max="10505" width="11.5703125" style="1" customWidth="1"/>
    <col min="10506" max="10506" width="18.85546875" style="1" customWidth="1"/>
    <col min="10507" max="10507" width="63.42578125" style="1" customWidth="1"/>
    <col min="10508" max="10508" width="20.85546875" style="1" customWidth="1"/>
    <col min="10509" max="10509" width="19.7109375" style="1" customWidth="1"/>
    <col min="10510" max="10513" width="0" style="1" hidden="1" customWidth="1"/>
    <col min="10514" max="10752" width="9.140625" style="1"/>
    <col min="10753" max="10753" width="11.5703125" style="1" customWidth="1"/>
    <col min="10754" max="10754" width="14.5703125" style="1" customWidth="1"/>
    <col min="10755" max="10757" width="0" style="1" hidden="1" customWidth="1"/>
    <col min="10758" max="10758" width="9.85546875" style="1" customWidth="1"/>
    <col min="10759" max="10759" width="15.7109375" style="1" customWidth="1"/>
    <col min="10760" max="10760" width="9.42578125" style="1" customWidth="1"/>
    <col min="10761" max="10761" width="11.5703125" style="1" customWidth="1"/>
    <col min="10762" max="10762" width="18.85546875" style="1" customWidth="1"/>
    <col min="10763" max="10763" width="63.42578125" style="1" customWidth="1"/>
    <col min="10764" max="10764" width="20.85546875" style="1" customWidth="1"/>
    <col min="10765" max="10765" width="19.7109375" style="1" customWidth="1"/>
    <col min="10766" max="10769" width="0" style="1" hidden="1" customWidth="1"/>
    <col min="10770" max="11008" width="9.140625" style="1"/>
    <col min="11009" max="11009" width="11.5703125" style="1" customWidth="1"/>
    <col min="11010" max="11010" width="14.5703125" style="1" customWidth="1"/>
    <col min="11011" max="11013" width="0" style="1" hidden="1" customWidth="1"/>
    <col min="11014" max="11014" width="9.85546875" style="1" customWidth="1"/>
    <col min="11015" max="11015" width="15.7109375" style="1" customWidth="1"/>
    <col min="11016" max="11016" width="9.42578125" style="1" customWidth="1"/>
    <col min="11017" max="11017" width="11.5703125" style="1" customWidth="1"/>
    <col min="11018" max="11018" width="18.85546875" style="1" customWidth="1"/>
    <col min="11019" max="11019" width="63.42578125" style="1" customWidth="1"/>
    <col min="11020" max="11020" width="20.85546875" style="1" customWidth="1"/>
    <col min="11021" max="11021" width="19.7109375" style="1" customWidth="1"/>
    <col min="11022" max="11025" width="0" style="1" hidden="1" customWidth="1"/>
    <col min="11026" max="11264" width="9.140625" style="1"/>
    <col min="11265" max="11265" width="11.5703125" style="1" customWidth="1"/>
    <col min="11266" max="11266" width="14.5703125" style="1" customWidth="1"/>
    <col min="11267" max="11269" width="0" style="1" hidden="1" customWidth="1"/>
    <col min="11270" max="11270" width="9.85546875" style="1" customWidth="1"/>
    <col min="11271" max="11271" width="15.7109375" style="1" customWidth="1"/>
    <col min="11272" max="11272" width="9.42578125" style="1" customWidth="1"/>
    <col min="11273" max="11273" width="11.5703125" style="1" customWidth="1"/>
    <col min="11274" max="11274" width="18.85546875" style="1" customWidth="1"/>
    <col min="11275" max="11275" width="63.42578125" style="1" customWidth="1"/>
    <col min="11276" max="11276" width="20.85546875" style="1" customWidth="1"/>
    <col min="11277" max="11277" width="19.7109375" style="1" customWidth="1"/>
    <col min="11278" max="11281" width="0" style="1" hidden="1" customWidth="1"/>
    <col min="11282" max="11520" width="9.140625" style="1"/>
    <col min="11521" max="11521" width="11.5703125" style="1" customWidth="1"/>
    <col min="11522" max="11522" width="14.5703125" style="1" customWidth="1"/>
    <col min="11523" max="11525" width="0" style="1" hidden="1" customWidth="1"/>
    <col min="11526" max="11526" width="9.85546875" style="1" customWidth="1"/>
    <col min="11527" max="11527" width="15.7109375" style="1" customWidth="1"/>
    <col min="11528" max="11528" width="9.42578125" style="1" customWidth="1"/>
    <col min="11529" max="11529" width="11.5703125" style="1" customWidth="1"/>
    <col min="11530" max="11530" width="18.85546875" style="1" customWidth="1"/>
    <col min="11531" max="11531" width="63.42578125" style="1" customWidth="1"/>
    <col min="11532" max="11532" width="20.85546875" style="1" customWidth="1"/>
    <col min="11533" max="11533" width="19.7109375" style="1" customWidth="1"/>
    <col min="11534" max="11537" width="0" style="1" hidden="1" customWidth="1"/>
    <col min="11538" max="11776" width="9.140625" style="1"/>
    <col min="11777" max="11777" width="11.5703125" style="1" customWidth="1"/>
    <col min="11778" max="11778" width="14.5703125" style="1" customWidth="1"/>
    <col min="11779" max="11781" width="0" style="1" hidden="1" customWidth="1"/>
    <col min="11782" max="11782" width="9.85546875" style="1" customWidth="1"/>
    <col min="11783" max="11783" width="15.7109375" style="1" customWidth="1"/>
    <col min="11784" max="11784" width="9.42578125" style="1" customWidth="1"/>
    <col min="11785" max="11785" width="11.5703125" style="1" customWidth="1"/>
    <col min="11786" max="11786" width="18.85546875" style="1" customWidth="1"/>
    <col min="11787" max="11787" width="63.42578125" style="1" customWidth="1"/>
    <col min="11788" max="11788" width="20.85546875" style="1" customWidth="1"/>
    <col min="11789" max="11789" width="19.7109375" style="1" customWidth="1"/>
    <col min="11790" max="11793" width="0" style="1" hidden="1" customWidth="1"/>
    <col min="11794" max="12032" width="9.140625" style="1"/>
    <col min="12033" max="12033" width="11.5703125" style="1" customWidth="1"/>
    <col min="12034" max="12034" width="14.5703125" style="1" customWidth="1"/>
    <col min="12035" max="12037" width="0" style="1" hidden="1" customWidth="1"/>
    <col min="12038" max="12038" width="9.85546875" style="1" customWidth="1"/>
    <col min="12039" max="12039" width="15.7109375" style="1" customWidth="1"/>
    <col min="12040" max="12040" width="9.42578125" style="1" customWidth="1"/>
    <col min="12041" max="12041" width="11.5703125" style="1" customWidth="1"/>
    <col min="12042" max="12042" width="18.85546875" style="1" customWidth="1"/>
    <col min="12043" max="12043" width="63.42578125" style="1" customWidth="1"/>
    <col min="12044" max="12044" width="20.85546875" style="1" customWidth="1"/>
    <col min="12045" max="12045" width="19.7109375" style="1" customWidth="1"/>
    <col min="12046" max="12049" width="0" style="1" hidden="1" customWidth="1"/>
    <col min="12050" max="12288" width="9.140625" style="1"/>
    <col min="12289" max="12289" width="11.5703125" style="1" customWidth="1"/>
    <col min="12290" max="12290" width="14.5703125" style="1" customWidth="1"/>
    <col min="12291" max="12293" width="0" style="1" hidden="1" customWidth="1"/>
    <col min="12294" max="12294" width="9.85546875" style="1" customWidth="1"/>
    <col min="12295" max="12295" width="15.7109375" style="1" customWidth="1"/>
    <col min="12296" max="12296" width="9.42578125" style="1" customWidth="1"/>
    <col min="12297" max="12297" width="11.5703125" style="1" customWidth="1"/>
    <col min="12298" max="12298" width="18.85546875" style="1" customWidth="1"/>
    <col min="12299" max="12299" width="63.42578125" style="1" customWidth="1"/>
    <col min="12300" max="12300" width="20.85546875" style="1" customWidth="1"/>
    <col min="12301" max="12301" width="19.7109375" style="1" customWidth="1"/>
    <col min="12302" max="12305" width="0" style="1" hidden="1" customWidth="1"/>
    <col min="12306" max="12544" width="9.140625" style="1"/>
    <col min="12545" max="12545" width="11.5703125" style="1" customWidth="1"/>
    <col min="12546" max="12546" width="14.5703125" style="1" customWidth="1"/>
    <col min="12547" max="12549" width="0" style="1" hidden="1" customWidth="1"/>
    <col min="12550" max="12550" width="9.85546875" style="1" customWidth="1"/>
    <col min="12551" max="12551" width="15.7109375" style="1" customWidth="1"/>
    <col min="12552" max="12552" width="9.42578125" style="1" customWidth="1"/>
    <col min="12553" max="12553" width="11.5703125" style="1" customWidth="1"/>
    <col min="12554" max="12554" width="18.85546875" style="1" customWidth="1"/>
    <col min="12555" max="12555" width="63.42578125" style="1" customWidth="1"/>
    <col min="12556" max="12556" width="20.85546875" style="1" customWidth="1"/>
    <col min="12557" max="12557" width="19.7109375" style="1" customWidth="1"/>
    <col min="12558" max="12561" width="0" style="1" hidden="1" customWidth="1"/>
    <col min="12562" max="12800" width="9.140625" style="1"/>
    <col min="12801" max="12801" width="11.5703125" style="1" customWidth="1"/>
    <col min="12802" max="12802" width="14.5703125" style="1" customWidth="1"/>
    <col min="12803" max="12805" width="0" style="1" hidden="1" customWidth="1"/>
    <col min="12806" max="12806" width="9.85546875" style="1" customWidth="1"/>
    <col min="12807" max="12807" width="15.7109375" style="1" customWidth="1"/>
    <col min="12808" max="12808" width="9.42578125" style="1" customWidth="1"/>
    <col min="12809" max="12809" width="11.5703125" style="1" customWidth="1"/>
    <col min="12810" max="12810" width="18.85546875" style="1" customWidth="1"/>
    <col min="12811" max="12811" width="63.42578125" style="1" customWidth="1"/>
    <col min="12812" max="12812" width="20.85546875" style="1" customWidth="1"/>
    <col min="12813" max="12813" width="19.7109375" style="1" customWidth="1"/>
    <col min="12814" max="12817" width="0" style="1" hidden="1" customWidth="1"/>
    <col min="12818" max="13056" width="9.140625" style="1"/>
    <col min="13057" max="13057" width="11.5703125" style="1" customWidth="1"/>
    <col min="13058" max="13058" width="14.5703125" style="1" customWidth="1"/>
    <col min="13059" max="13061" width="0" style="1" hidden="1" customWidth="1"/>
    <col min="13062" max="13062" width="9.85546875" style="1" customWidth="1"/>
    <col min="13063" max="13063" width="15.7109375" style="1" customWidth="1"/>
    <col min="13064" max="13064" width="9.42578125" style="1" customWidth="1"/>
    <col min="13065" max="13065" width="11.5703125" style="1" customWidth="1"/>
    <col min="13066" max="13066" width="18.85546875" style="1" customWidth="1"/>
    <col min="13067" max="13067" width="63.42578125" style="1" customWidth="1"/>
    <col min="13068" max="13068" width="20.85546875" style="1" customWidth="1"/>
    <col min="13069" max="13069" width="19.7109375" style="1" customWidth="1"/>
    <col min="13070" max="13073" width="0" style="1" hidden="1" customWidth="1"/>
    <col min="13074" max="13312" width="9.140625" style="1"/>
    <col min="13313" max="13313" width="11.5703125" style="1" customWidth="1"/>
    <col min="13314" max="13314" width="14.5703125" style="1" customWidth="1"/>
    <col min="13315" max="13317" width="0" style="1" hidden="1" customWidth="1"/>
    <col min="13318" max="13318" width="9.85546875" style="1" customWidth="1"/>
    <col min="13319" max="13319" width="15.7109375" style="1" customWidth="1"/>
    <col min="13320" max="13320" width="9.42578125" style="1" customWidth="1"/>
    <col min="13321" max="13321" width="11.5703125" style="1" customWidth="1"/>
    <col min="13322" max="13322" width="18.85546875" style="1" customWidth="1"/>
    <col min="13323" max="13323" width="63.42578125" style="1" customWidth="1"/>
    <col min="13324" max="13324" width="20.85546875" style="1" customWidth="1"/>
    <col min="13325" max="13325" width="19.7109375" style="1" customWidth="1"/>
    <col min="13326" max="13329" width="0" style="1" hidden="1" customWidth="1"/>
    <col min="13330" max="13568" width="9.140625" style="1"/>
    <col min="13569" max="13569" width="11.5703125" style="1" customWidth="1"/>
    <col min="13570" max="13570" width="14.5703125" style="1" customWidth="1"/>
    <col min="13571" max="13573" width="0" style="1" hidden="1" customWidth="1"/>
    <col min="13574" max="13574" width="9.85546875" style="1" customWidth="1"/>
    <col min="13575" max="13575" width="15.7109375" style="1" customWidth="1"/>
    <col min="13576" max="13576" width="9.42578125" style="1" customWidth="1"/>
    <col min="13577" max="13577" width="11.5703125" style="1" customWidth="1"/>
    <col min="13578" max="13578" width="18.85546875" style="1" customWidth="1"/>
    <col min="13579" max="13579" width="63.42578125" style="1" customWidth="1"/>
    <col min="13580" max="13580" width="20.85546875" style="1" customWidth="1"/>
    <col min="13581" max="13581" width="19.7109375" style="1" customWidth="1"/>
    <col min="13582" max="13585" width="0" style="1" hidden="1" customWidth="1"/>
    <col min="13586" max="13824" width="9.140625" style="1"/>
    <col min="13825" max="13825" width="11.5703125" style="1" customWidth="1"/>
    <col min="13826" max="13826" width="14.5703125" style="1" customWidth="1"/>
    <col min="13827" max="13829" width="0" style="1" hidden="1" customWidth="1"/>
    <col min="13830" max="13830" width="9.85546875" style="1" customWidth="1"/>
    <col min="13831" max="13831" width="15.7109375" style="1" customWidth="1"/>
    <col min="13832" max="13832" width="9.42578125" style="1" customWidth="1"/>
    <col min="13833" max="13833" width="11.5703125" style="1" customWidth="1"/>
    <col min="13834" max="13834" width="18.85546875" style="1" customWidth="1"/>
    <col min="13835" max="13835" width="63.42578125" style="1" customWidth="1"/>
    <col min="13836" max="13836" width="20.85546875" style="1" customWidth="1"/>
    <col min="13837" max="13837" width="19.7109375" style="1" customWidth="1"/>
    <col min="13838" max="13841" width="0" style="1" hidden="1" customWidth="1"/>
    <col min="13842" max="14080" width="9.140625" style="1"/>
    <col min="14081" max="14081" width="11.5703125" style="1" customWidth="1"/>
    <col min="14082" max="14082" width="14.5703125" style="1" customWidth="1"/>
    <col min="14083" max="14085" width="0" style="1" hidden="1" customWidth="1"/>
    <col min="14086" max="14086" width="9.85546875" style="1" customWidth="1"/>
    <col min="14087" max="14087" width="15.7109375" style="1" customWidth="1"/>
    <col min="14088" max="14088" width="9.42578125" style="1" customWidth="1"/>
    <col min="14089" max="14089" width="11.5703125" style="1" customWidth="1"/>
    <col min="14090" max="14090" width="18.85546875" style="1" customWidth="1"/>
    <col min="14091" max="14091" width="63.42578125" style="1" customWidth="1"/>
    <col min="14092" max="14092" width="20.85546875" style="1" customWidth="1"/>
    <col min="14093" max="14093" width="19.7109375" style="1" customWidth="1"/>
    <col min="14094" max="14097" width="0" style="1" hidden="1" customWidth="1"/>
    <col min="14098" max="14336" width="9.140625" style="1"/>
    <col min="14337" max="14337" width="11.5703125" style="1" customWidth="1"/>
    <col min="14338" max="14338" width="14.5703125" style="1" customWidth="1"/>
    <col min="14339" max="14341" width="0" style="1" hidden="1" customWidth="1"/>
    <col min="14342" max="14342" width="9.85546875" style="1" customWidth="1"/>
    <col min="14343" max="14343" width="15.7109375" style="1" customWidth="1"/>
    <col min="14344" max="14344" width="9.42578125" style="1" customWidth="1"/>
    <col min="14345" max="14345" width="11.5703125" style="1" customWidth="1"/>
    <col min="14346" max="14346" width="18.85546875" style="1" customWidth="1"/>
    <col min="14347" max="14347" width="63.42578125" style="1" customWidth="1"/>
    <col min="14348" max="14348" width="20.85546875" style="1" customWidth="1"/>
    <col min="14349" max="14349" width="19.7109375" style="1" customWidth="1"/>
    <col min="14350" max="14353" width="0" style="1" hidden="1" customWidth="1"/>
    <col min="14354" max="14592" width="9.140625" style="1"/>
    <col min="14593" max="14593" width="11.5703125" style="1" customWidth="1"/>
    <col min="14594" max="14594" width="14.5703125" style="1" customWidth="1"/>
    <col min="14595" max="14597" width="0" style="1" hidden="1" customWidth="1"/>
    <col min="14598" max="14598" width="9.85546875" style="1" customWidth="1"/>
    <col min="14599" max="14599" width="15.7109375" style="1" customWidth="1"/>
    <col min="14600" max="14600" width="9.42578125" style="1" customWidth="1"/>
    <col min="14601" max="14601" width="11.5703125" style="1" customWidth="1"/>
    <col min="14602" max="14602" width="18.85546875" style="1" customWidth="1"/>
    <col min="14603" max="14603" width="63.42578125" style="1" customWidth="1"/>
    <col min="14604" max="14604" width="20.85546875" style="1" customWidth="1"/>
    <col min="14605" max="14605" width="19.7109375" style="1" customWidth="1"/>
    <col min="14606" max="14609" width="0" style="1" hidden="1" customWidth="1"/>
    <col min="14610" max="14848" width="9.140625" style="1"/>
    <col min="14849" max="14849" width="11.5703125" style="1" customWidth="1"/>
    <col min="14850" max="14850" width="14.5703125" style="1" customWidth="1"/>
    <col min="14851" max="14853" width="0" style="1" hidden="1" customWidth="1"/>
    <col min="14854" max="14854" width="9.85546875" style="1" customWidth="1"/>
    <col min="14855" max="14855" width="15.7109375" style="1" customWidth="1"/>
    <col min="14856" max="14856" width="9.42578125" style="1" customWidth="1"/>
    <col min="14857" max="14857" width="11.5703125" style="1" customWidth="1"/>
    <col min="14858" max="14858" width="18.85546875" style="1" customWidth="1"/>
    <col min="14859" max="14859" width="63.42578125" style="1" customWidth="1"/>
    <col min="14860" max="14860" width="20.85546875" style="1" customWidth="1"/>
    <col min="14861" max="14861" width="19.7109375" style="1" customWidth="1"/>
    <col min="14862" max="14865" width="0" style="1" hidden="1" customWidth="1"/>
    <col min="14866" max="15104" width="9.140625" style="1"/>
    <col min="15105" max="15105" width="11.5703125" style="1" customWidth="1"/>
    <col min="15106" max="15106" width="14.5703125" style="1" customWidth="1"/>
    <col min="15107" max="15109" width="0" style="1" hidden="1" customWidth="1"/>
    <col min="15110" max="15110" width="9.85546875" style="1" customWidth="1"/>
    <col min="15111" max="15111" width="15.7109375" style="1" customWidth="1"/>
    <col min="15112" max="15112" width="9.42578125" style="1" customWidth="1"/>
    <col min="15113" max="15113" width="11.5703125" style="1" customWidth="1"/>
    <col min="15114" max="15114" width="18.85546875" style="1" customWidth="1"/>
    <col min="15115" max="15115" width="63.42578125" style="1" customWidth="1"/>
    <col min="15116" max="15116" width="20.85546875" style="1" customWidth="1"/>
    <col min="15117" max="15117" width="19.7109375" style="1" customWidth="1"/>
    <col min="15118" max="15121" width="0" style="1" hidden="1" customWidth="1"/>
    <col min="15122" max="15360" width="9.140625" style="1"/>
    <col min="15361" max="15361" width="11.5703125" style="1" customWidth="1"/>
    <col min="15362" max="15362" width="14.5703125" style="1" customWidth="1"/>
    <col min="15363" max="15365" width="0" style="1" hidden="1" customWidth="1"/>
    <col min="15366" max="15366" width="9.85546875" style="1" customWidth="1"/>
    <col min="15367" max="15367" width="15.7109375" style="1" customWidth="1"/>
    <col min="15368" max="15368" width="9.42578125" style="1" customWidth="1"/>
    <col min="15369" max="15369" width="11.5703125" style="1" customWidth="1"/>
    <col min="15370" max="15370" width="18.85546875" style="1" customWidth="1"/>
    <col min="15371" max="15371" width="63.42578125" style="1" customWidth="1"/>
    <col min="15372" max="15372" width="20.85546875" style="1" customWidth="1"/>
    <col min="15373" max="15373" width="19.7109375" style="1" customWidth="1"/>
    <col min="15374" max="15377" width="0" style="1" hidden="1" customWidth="1"/>
    <col min="15378" max="15616" width="9.140625" style="1"/>
    <col min="15617" max="15617" width="11.5703125" style="1" customWidth="1"/>
    <col min="15618" max="15618" width="14.5703125" style="1" customWidth="1"/>
    <col min="15619" max="15621" width="0" style="1" hidden="1" customWidth="1"/>
    <col min="15622" max="15622" width="9.85546875" style="1" customWidth="1"/>
    <col min="15623" max="15623" width="15.7109375" style="1" customWidth="1"/>
    <col min="15624" max="15624" width="9.42578125" style="1" customWidth="1"/>
    <col min="15625" max="15625" width="11.5703125" style="1" customWidth="1"/>
    <col min="15626" max="15626" width="18.85546875" style="1" customWidth="1"/>
    <col min="15627" max="15627" width="63.42578125" style="1" customWidth="1"/>
    <col min="15628" max="15628" width="20.85546875" style="1" customWidth="1"/>
    <col min="15629" max="15629" width="19.7109375" style="1" customWidth="1"/>
    <col min="15630" max="15633" width="0" style="1" hidden="1" customWidth="1"/>
    <col min="15634" max="15872" width="9.140625" style="1"/>
    <col min="15873" max="15873" width="11.5703125" style="1" customWidth="1"/>
    <col min="15874" max="15874" width="14.5703125" style="1" customWidth="1"/>
    <col min="15875" max="15877" width="0" style="1" hidden="1" customWidth="1"/>
    <col min="15878" max="15878" width="9.85546875" style="1" customWidth="1"/>
    <col min="15879" max="15879" width="15.7109375" style="1" customWidth="1"/>
    <col min="15880" max="15880" width="9.42578125" style="1" customWidth="1"/>
    <col min="15881" max="15881" width="11.5703125" style="1" customWidth="1"/>
    <col min="15882" max="15882" width="18.85546875" style="1" customWidth="1"/>
    <col min="15883" max="15883" width="63.42578125" style="1" customWidth="1"/>
    <col min="15884" max="15884" width="20.85546875" style="1" customWidth="1"/>
    <col min="15885" max="15885" width="19.7109375" style="1" customWidth="1"/>
    <col min="15886" max="15889" width="0" style="1" hidden="1" customWidth="1"/>
    <col min="15890" max="16128" width="9.140625" style="1"/>
    <col min="16129" max="16129" width="11.5703125" style="1" customWidth="1"/>
    <col min="16130" max="16130" width="14.5703125" style="1" customWidth="1"/>
    <col min="16131" max="16133" width="0" style="1" hidden="1" customWidth="1"/>
    <col min="16134" max="16134" width="9.85546875" style="1" customWidth="1"/>
    <col min="16135" max="16135" width="15.7109375" style="1" customWidth="1"/>
    <col min="16136" max="16136" width="9.42578125" style="1" customWidth="1"/>
    <col min="16137" max="16137" width="11.5703125" style="1" customWidth="1"/>
    <col min="16138" max="16138" width="18.85546875" style="1" customWidth="1"/>
    <col min="16139" max="16139" width="63.42578125" style="1" customWidth="1"/>
    <col min="16140" max="16140" width="20.85546875" style="1" customWidth="1"/>
    <col min="16141" max="16141" width="19.7109375" style="1" customWidth="1"/>
    <col min="16142" max="16145" width="0" style="1" hidden="1" customWidth="1"/>
    <col min="16146" max="16384" width="9.140625" style="1"/>
  </cols>
  <sheetData>
    <row r="1" spans="1:17" ht="15.75" x14ac:dyDescent="0.25">
      <c r="J1" s="4"/>
      <c r="K1" s="4"/>
      <c r="L1" s="5" t="s">
        <v>0</v>
      </c>
    </row>
    <row r="2" spans="1:17" ht="15.75" x14ac:dyDescent="0.25">
      <c r="B2" s="1"/>
      <c r="C2" s="1"/>
      <c r="D2" s="1"/>
      <c r="E2" s="1"/>
      <c r="F2" s="1"/>
      <c r="G2" s="1"/>
      <c r="H2" s="6"/>
      <c r="I2" s="7"/>
      <c r="J2" s="7"/>
      <c r="K2" s="7"/>
      <c r="L2" s="8" t="s">
        <v>1</v>
      </c>
    </row>
    <row r="3" spans="1:17" ht="17.25" customHeight="1" x14ac:dyDescent="0.25">
      <c r="B3" s="1"/>
      <c r="C3" s="1"/>
      <c r="D3" s="1"/>
      <c r="E3" s="1"/>
      <c r="F3" s="1"/>
      <c r="G3" s="1"/>
      <c r="H3" s="6"/>
      <c r="I3" s="7"/>
      <c r="J3" s="7"/>
      <c r="K3" s="7"/>
      <c r="L3" s="9" t="s">
        <v>120</v>
      </c>
    </row>
    <row r="4" spans="1:17" ht="15.75" x14ac:dyDescent="0.25">
      <c r="B4" s="1"/>
      <c r="C4" s="1"/>
      <c r="D4" s="1"/>
      <c r="E4" s="1"/>
      <c r="F4" s="1"/>
      <c r="G4" s="1"/>
      <c r="H4" s="6"/>
      <c r="I4" s="1"/>
      <c r="J4" s="7"/>
      <c r="K4" s="7"/>
      <c r="L4" s="5"/>
    </row>
    <row r="5" spans="1:17" ht="15.75" x14ac:dyDescent="0.25">
      <c r="B5" s="1"/>
      <c r="C5" s="1"/>
      <c r="D5" s="1"/>
      <c r="E5" s="1"/>
      <c r="F5" s="1"/>
      <c r="G5" s="1"/>
      <c r="H5" s="6"/>
      <c r="I5" s="1"/>
      <c r="J5" s="7"/>
      <c r="K5" s="7"/>
      <c r="L5" s="8"/>
    </row>
    <row r="6" spans="1:17" ht="15.75" x14ac:dyDescent="0.25">
      <c r="B6" s="1"/>
      <c r="C6" s="1"/>
      <c r="D6" s="1"/>
      <c r="E6" s="1"/>
      <c r="F6" s="1"/>
      <c r="G6" s="1"/>
      <c r="H6" s="6"/>
      <c r="I6" s="1"/>
      <c r="J6" s="7"/>
      <c r="K6" s="7"/>
      <c r="L6" s="9"/>
    </row>
    <row r="7" spans="1:17" ht="15.75" x14ac:dyDescent="0.25">
      <c r="B7" s="1"/>
      <c r="C7" s="1"/>
      <c r="D7" s="1"/>
      <c r="E7" s="1"/>
      <c r="F7" s="1"/>
      <c r="G7" s="1"/>
      <c r="H7" s="6"/>
      <c r="I7" s="1"/>
      <c r="J7" s="7"/>
      <c r="K7" s="1"/>
    </row>
    <row r="8" spans="1:17" ht="15.75" x14ac:dyDescent="0.25">
      <c r="A8" s="10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7" ht="15.75" x14ac:dyDescent="0.25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7" ht="18.75" x14ac:dyDescent="0.25">
      <c r="A10" s="11" t="s">
        <v>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7" ht="15.75" x14ac:dyDescent="0.25">
      <c r="A11" s="12"/>
      <c r="B11" s="1"/>
      <c r="C11" s="13"/>
      <c r="D11" s="13"/>
      <c r="E11" s="13"/>
      <c r="F11" s="13"/>
      <c r="G11" s="13"/>
      <c r="H11" s="14"/>
      <c r="I11" s="13"/>
      <c r="J11" s="13"/>
      <c r="K11" s="13"/>
    </row>
    <row r="12" spans="1:17" ht="15.75" x14ac:dyDescent="0.25">
      <c r="A12" s="15" t="s">
        <v>5</v>
      </c>
      <c r="C12" s="13"/>
      <c r="D12" s="13"/>
      <c r="E12" s="13"/>
      <c r="F12" s="13"/>
      <c r="G12" s="13"/>
      <c r="H12" s="14"/>
      <c r="I12" s="13"/>
      <c r="J12" s="13"/>
      <c r="K12" s="13"/>
    </row>
    <row r="13" spans="1:17" ht="15.75" x14ac:dyDescent="0.25">
      <c r="A13" s="16" t="s">
        <v>6</v>
      </c>
      <c r="C13" s="13"/>
      <c r="D13" s="13"/>
      <c r="E13" s="13"/>
      <c r="F13" s="13"/>
      <c r="G13" s="13"/>
      <c r="H13" s="14"/>
      <c r="I13" s="13"/>
      <c r="J13" s="13"/>
      <c r="K13" s="13"/>
    </row>
    <row r="15" spans="1:17" ht="12.75" customHeight="1" x14ac:dyDescent="0.25">
      <c r="A15" s="18" t="s">
        <v>7</v>
      </c>
      <c r="B15" s="18" t="s">
        <v>8</v>
      </c>
      <c r="C15" s="18" t="s">
        <v>9</v>
      </c>
      <c r="D15" s="19"/>
      <c r="E15" s="18" t="s">
        <v>8</v>
      </c>
      <c r="F15" s="20" t="s">
        <v>10</v>
      </c>
      <c r="G15" s="20" t="s">
        <v>11</v>
      </c>
      <c r="H15" s="20" t="s">
        <v>12</v>
      </c>
      <c r="I15" s="20" t="s">
        <v>13</v>
      </c>
      <c r="J15" s="21" t="s">
        <v>14</v>
      </c>
      <c r="K15" s="22" t="s">
        <v>15</v>
      </c>
      <c r="L15" s="22" t="s">
        <v>16</v>
      </c>
      <c r="M15" s="23" t="s">
        <v>17</v>
      </c>
      <c r="N15" s="24"/>
      <c r="O15" s="24"/>
      <c r="P15" s="24"/>
      <c r="Q15" s="24"/>
    </row>
    <row r="16" spans="1:17" ht="61.5" customHeight="1" x14ac:dyDescent="0.25">
      <c r="A16" s="25"/>
      <c r="B16" s="25"/>
      <c r="C16" s="26"/>
      <c r="D16" s="27"/>
      <c r="E16" s="25"/>
      <c r="F16" s="20"/>
      <c r="G16" s="20"/>
      <c r="H16" s="20"/>
      <c r="I16" s="20"/>
      <c r="J16" s="21"/>
      <c r="K16" s="22"/>
      <c r="L16" s="22"/>
      <c r="M16" s="28"/>
      <c r="N16" s="29" t="s">
        <v>18</v>
      </c>
      <c r="O16" s="29" t="s">
        <v>19</v>
      </c>
      <c r="P16" s="30" t="s">
        <v>20</v>
      </c>
      <c r="Q16" s="24" t="s">
        <v>19</v>
      </c>
    </row>
    <row r="17" spans="1:17" ht="20.25" customHeight="1" x14ac:dyDescent="0.25">
      <c r="A17" s="31">
        <v>5000000</v>
      </c>
      <c r="B17" s="32"/>
      <c r="C17" s="33">
        <v>3000000</v>
      </c>
      <c r="D17" s="34"/>
      <c r="E17" s="35">
        <f>SUM(B17:C17)</f>
        <v>3000000</v>
      </c>
      <c r="F17" s="36"/>
      <c r="G17" s="37"/>
      <c r="H17" s="38"/>
      <c r="I17" s="39"/>
      <c r="J17" s="40"/>
      <c r="K17" s="41"/>
      <c r="L17" s="41"/>
      <c r="M17" s="42"/>
      <c r="N17" s="29"/>
      <c r="O17" s="29"/>
      <c r="P17" s="30"/>
      <c r="Q17" s="24"/>
    </row>
    <row r="18" spans="1:17" ht="54.75" customHeight="1" x14ac:dyDescent="0.25">
      <c r="A18" s="43"/>
      <c r="B18" s="44"/>
      <c r="C18" s="45"/>
      <c r="D18" s="45"/>
      <c r="E18" s="46"/>
      <c r="F18" s="36" t="s">
        <v>21</v>
      </c>
      <c r="G18" s="36" t="s">
        <v>22</v>
      </c>
      <c r="H18" s="36" t="s">
        <v>23</v>
      </c>
      <c r="I18" s="47" t="s">
        <v>24</v>
      </c>
      <c r="J18" s="48">
        <v>30000</v>
      </c>
      <c r="K18" s="49" t="s">
        <v>25</v>
      </c>
      <c r="L18" s="50" t="s">
        <v>26</v>
      </c>
      <c r="M18" s="48">
        <v>30000</v>
      </c>
      <c r="N18" s="51" t="s">
        <v>27</v>
      </c>
      <c r="O18" s="52" t="s">
        <v>28</v>
      </c>
      <c r="P18" s="53">
        <v>64</v>
      </c>
      <c r="Q18" s="52" t="s">
        <v>29</v>
      </c>
    </row>
    <row r="19" spans="1:17" ht="54" customHeight="1" x14ac:dyDescent="0.25">
      <c r="A19" s="54"/>
      <c r="B19" s="55"/>
      <c r="C19" s="56"/>
      <c r="D19" s="56"/>
      <c r="E19" s="54"/>
      <c r="F19" s="36" t="s">
        <v>21</v>
      </c>
      <c r="G19" s="36" t="s">
        <v>22</v>
      </c>
      <c r="H19" s="36" t="s">
        <v>23</v>
      </c>
      <c r="I19" s="47" t="s">
        <v>24</v>
      </c>
      <c r="J19" s="48">
        <v>150000</v>
      </c>
      <c r="K19" s="49" t="s">
        <v>30</v>
      </c>
      <c r="L19" s="50" t="s">
        <v>26</v>
      </c>
      <c r="M19" s="48">
        <v>150000</v>
      </c>
      <c r="N19" s="51" t="s">
        <v>31</v>
      </c>
      <c r="O19" s="52" t="s">
        <v>32</v>
      </c>
      <c r="P19" s="53">
        <v>121</v>
      </c>
      <c r="Q19" s="52" t="s">
        <v>33</v>
      </c>
    </row>
    <row r="20" spans="1:17" ht="51.75" customHeight="1" x14ac:dyDescent="0.25">
      <c r="A20" s="54"/>
      <c r="B20" s="55"/>
      <c r="C20" s="56"/>
      <c r="D20" s="56"/>
      <c r="E20" s="54"/>
      <c r="F20" s="36" t="s">
        <v>21</v>
      </c>
      <c r="G20" s="36" t="s">
        <v>22</v>
      </c>
      <c r="H20" s="36" t="s">
        <v>23</v>
      </c>
      <c r="I20" s="47" t="s">
        <v>24</v>
      </c>
      <c r="J20" s="48">
        <v>120000</v>
      </c>
      <c r="K20" s="49" t="s">
        <v>34</v>
      </c>
      <c r="L20" s="50" t="s">
        <v>26</v>
      </c>
      <c r="M20" s="48">
        <v>120000</v>
      </c>
      <c r="N20" s="51" t="s">
        <v>35</v>
      </c>
      <c r="O20" s="52" t="s">
        <v>36</v>
      </c>
      <c r="P20" s="53">
        <v>318</v>
      </c>
      <c r="Q20" s="52" t="s">
        <v>37</v>
      </c>
    </row>
    <row r="21" spans="1:17" ht="51" customHeight="1" x14ac:dyDescent="0.25">
      <c r="A21" s="54"/>
      <c r="B21" s="55"/>
      <c r="C21" s="56"/>
      <c r="D21" s="56"/>
      <c r="E21" s="54"/>
      <c r="F21" s="36" t="s">
        <v>21</v>
      </c>
      <c r="G21" s="36" t="s">
        <v>22</v>
      </c>
      <c r="H21" s="36" t="s">
        <v>23</v>
      </c>
      <c r="I21" s="47" t="s">
        <v>24</v>
      </c>
      <c r="J21" s="48">
        <v>30000</v>
      </c>
      <c r="K21" s="49" t="s">
        <v>38</v>
      </c>
      <c r="L21" s="50" t="s">
        <v>26</v>
      </c>
      <c r="M21" s="48">
        <v>30000</v>
      </c>
      <c r="N21" s="51" t="s">
        <v>39</v>
      </c>
      <c r="O21" s="52" t="s">
        <v>40</v>
      </c>
      <c r="P21" s="53">
        <v>430</v>
      </c>
      <c r="Q21" s="52" t="s">
        <v>41</v>
      </c>
    </row>
    <row r="22" spans="1:17" ht="23.25" customHeight="1" x14ac:dyDescent="0.25">
      <c r="A22" s="57">
        <v>5000000</v>
      </c>
      <c r="B22" s="58">
        <v>5000000</v>
      </c>
      <c r="C22" s="59">
        <f>C17-J22</f>
        <v>2670000</v>
      </c>
      <c r="D22" s="59"/>
      <c r="E22" s="57">
        <f>SUM(B22:C22)</f>
        <v>7670000</v>
      </c>
      <c r="F22" s="60"/>
      <c r="G22" s="60"/>
      <c r="H22" s="60"/>
      <c r="I22" s="60"/>
      <c r="J22" s="61">
        <f>SUM(J18:J21)</f>
        <v>330000</v>
      </c>
      <c r="K22" s="62" t="s">
        <v>42</v>
      </c>
      <c r="L22" s="63"/>
      <c r="M22" s="61">
        <f>SUM(M18:M21)</f>
        <v>330000</v>
      </c>
      <c r="N22" s="64"/>
      <c r="O22" s="65"/>
      <c r="P22" s="65"/>
      <c r="Q22" s="65"/>
    </row>
    <row r="23" spans="1:17" ht="54.75" customHeight="1" x14ac:dyDescent="0.25">
      <c r="A23" s="54"/>
      <c r="B23" s="55"/>
      <c r="C23" s="66"/>
      <c r="D23" s="66"/>
      <c r="E23" s="67"/>
      <c r="F23" s="36" t="s">
        <v>21</v>
      </c>
      <c r="G23" s="36" t="s">
        <v>22</v>
      </c>
      <c r="H23" s="36" t="s">
        <v>23</v>
      </c>
      <c r="I23" s="47" t="s">
        <v>24</v>
      </c>
      <c r="J23" s="48">
        <v>90000</v>
      </c>
      <c r="K23" s="49" t="s">
        <v>43</v>
      </c>
      <c r="L23" s="50" t="s">
        <v>26</v>
      </c>
      <c r="M23" s="48">
        <v>90000</v>
      </c>
      <c r="N23" s="68" t="s">
        <v>44</v>
      </c>
      <c r="O23" s="69" t="s">
        <v>45</v>
      </c>
      <c r="P23" s="70">
        <v>776</v>
      </c>
      <c r="Q23" s="70" t="s">
        <v>46</v>
      </c>
    </row>
    <row r="24" spans="1:17" ht="51.75" customHeight="1" x14ac:dyDescent="0.25">
      <c r="A24" s="54"/>
      <c r="B24" s="55"/>
      <c r="C24" s="66"/>
      <c r="D24" s="66"/>
      <c r="E24" s="67"/>
      <c r="F24" s="36" t="s">
        <v>21</v>
      </c>
      <c r="G24" s="36" t="s">
        <v>22</v>
      </c>
      <c r="H24" s="36" t="s">
        <v>23</v>
      </c>
      <c r="I24" s="47" t="s">
        <v>24</v>
      </c>
      <c r="J24" s="48">
        <v>285000</v>
      </c>
      <c r="K24" s="49" t="s">
        <v>47</v>
      </c>
      <c r="L24" s="50" t="s">
        <v>26</v>
      </c>
      <c r="M24" s="48">
        <v>285000</v>
      </c>
      <c r="N24" s="71" t="s">
        <v>48</v>
      </c>
      <c r="O24" s="72" t="s">
        <v>49</v>
      </c>
      <c r="P24" s="69">
        <v>937</v>
      </c>
      <c r="Q24" s="69" t="s">
        <v>50</v>
      </c>
    </row>
    <row r="25" spans="1:17" ht="56.25" customHeight="1" x14ac:dyDescent="0.25">
      <c r="A25" s="54"/>
      <c r="B25" s="55"/>
      <c r="C25" s="66"/>
      <c r="D25" s="66"/>
      <c r="E25" s="67"/>
      <c r="F25" s="36" t="s">
        <v>21</v>
      </c>
      <c r="G25" s="36" t="s">
        <v>22</v>
      </c>
      <c r="H25" s="36" t="s">
        <v>23</v>
      </c>
      <c r="I25" s="47" t="s">
        <v>24</v>
      </c>
      <c r="J25" s="48">
        <v>30000</v>
      </c>
      <c r="K25" s="49" t="s">
        <v>51</v>
      </c>
      <c r="L25" s="50" t="s">
        <v>26</v>
      </c>
      <c r="M25" s="48">
        <v>30000</v>
      </c>
      <c r="N25" s="73"/>
      <c r="O25" s="74"/>
      <c r="P25" s="69">
        <v>938</v>
      </c>
      <c r="Q25" s="69" t="s">
        <v>50</v>
      </c>
    </row>
    <row r="26" spans="1:17" ht="65.25" customHeight="1" x14ac:dyDescent="0.25">
      <c r="A26" s="54"/>
      <c r="B26" s="55"/>
      <c r="C26" s="66"/>
      <c r="D26" s="66"/>
      <c r="E26" s="67"/>
      <c r="F26" s="36" t="s">
        <v>21</v>
      </c>
      <c r="G26" s="36" t="s">
        <v>22</v>
      </c>
      <c r="H26" s="36" t="s">
        <v>23</v>
      </c>
      <c r="I26" s="47" t="s">
        <v>24</v>
      </c>
      <c r="J26" s="48">
        <v>120000</v>
      </c>
      <c r="K26" s="49" t="s">
        <v>52</v>
      </c>
      <c r="L26" s="50" t="s">
        <v>26</v>
      </c>
      <c r="M26" s="48">
        <v>120000</v>
      </c>
      <c r="N26" s="75"/>
      <c r="O26" s="76"/>
      <c r="P26" s="69">
        <v>939</v>
      </c>
      <c r="Q26" s="69" t="s">
        <v>50</v>
      </c>
    </row>
    <row r="27" spans="1:17" ht="54" customHeight="1" x14ac:dyDescent="0.25">
      <c r="A27" s="54"/>
      <c r="B27" s="55"/>
      <c r="C27" s="66"/>
      <c r="D27" s="66"/>
      <c r="E27" s="67"/>
      <c r="F27" s="36" t="s">
        <v>21</v>
      </c>
      <c r="G27" s="36" t="s">
        <v>22</v>
      </c>
      <c r="H27" s="36" t="s">
        <v>23</v>
      </c>
      <c r="I27" s="47" t="s">
        <v>24</v>
      </c>
      <c r="J27" s="48">
        <v>120000</v>
      </c>
      <c r="K27" s="49" t="s">
        <v>53</v>
      </c>
      <c r="L27" s="50" t="s">
        <v>26</v>
      </c>
      <c r="M27" s="48">
        <v>120000</v>
      </c>
      <c r="N27" s="71" t="s">
        <v>54</v>
      </c>
      <c r="O27" s="72" t="s">
        <v>55</v>
      </c>
      <c r="P27" s="77">
        <v>3697</v>
      </c>
      <c r="Q27" s="77" t="s">
        <v>56</v>
      </c>
    </row>
    <row r="28" spans="1:17" ht="59.25" customHeight="1" x14ac:dyDescent="0.25">
      <c r="A28" s="54"/>
      <c r="B28" s="55"/>
      <c r="C28" s="66"/>
      <c r="D28" s="66"/>
      <c r="E28" s="67"/>
      <c r="F28" s="36" t="s">
        <v>21</v>
      </c>
      <c r="G28" s="36" t="s">
        <v>22</v>
      </c>
      <c r="H28" s="36" t="s">
        <v>23</v>
      </c>
      <c r="I28" s="47" t="s">
        <v>24</v>
      </c>
      <c r="J28" s="48">
        <v>90000</v>
      </c>
      <c r="K28" s="49" t="s">
        <v>57</v>
      </c>
      <c r="L28" s="50" t="s">
        <v>26</v>
      </c>
      <c r="M28" s="48">
        <v>90000</v>
      </c>
      <c r="N28" s="73"/>
      <c r="O28" s="74"/>
      <c r="P28" s="77"/>
      <c r="Q28" s="77"/>
    </row>
    <row r="29" spans="1:17" ht="26.25" customHeight="1" x14ac:dyDescent="0.25">
      <c r="A29" s="57"/>
      <c r="B29" s="57"/>
      <c r="C29" s="57"/>
      <c r="D29" s="57"/>
      <c r="E29" s="57"/>
      <c r="F29" s="78"/>
      <c r="G29" s="78"/>
      <c r="H29" s="78"/>
      <c r="I29" s="78"/>
      <c r="J29" s="61">
        <f>SUM(J23:J28)</f>
        <v>735000</v>
      </c>
      <c r="K29" s="79" t="s">
        <v>58</v>
      </c>
      <c r="L29" s="78"/>
      <c r="M29" s="61">
        <f>SUM(M23:M28)</f>
        <v>735000</v>
      </c>
      <c r="N29" s="73"/>
      <c r="O29" s="74"/>
      <c r="P29" s="77"/>
      <c r="Q29" s="77"/>
    </row>
    <row r="30" spans="1:17" ht="27" customHeight="1" x14ac:dyDescent="0.25">
      <c r="A30" s="57">
        <v>5000000</v>
      </c>
      <c r="B30" s="57">
        <v>5000000</v>
      </c>
      <c r="C30" s="80">
        <v>1935000</v>
      </c>
      <c r="D30" s="80"/>
      <c r="E30" s="57">
        <f>SUM(B30:C30)</f>
        <v>6935000</v>
      </c>
      <c r="F30" s="78"/>
      <c r="G30" s="78"/>
      <c r="H30" s="78"/>
      <c r="I30" s="78"/>
      <c r="J30" s="61">
        <f>J22+J29</f>
        <v>1065000</v>
      </c>
      <c r="K30" s="79" t="s">
        <v>59</v>
      </c>
      <c r="L30" s="78"/>
      <c r="M30" s="61">
        <f>M22+M29</f>
        <v>1065000</v>
      </c>
      <c r="N30" s="73"/>
      <c r="O30" s="74"/>
      <c r="P30" s="77"/>
      <c r="Q30" s="77"/>
    </row>
    <row r="31" spans="1:17" ht="54.75" customHeight="1" x14ac:dyDescent="0.25">
      <c r="A31" s="54"/>
      <c r="B31" s="55"/>
      <c r="C31" s="66"/>
      <c r="D31" s="66"/>
      <c r="E31" s="81"/>
      <c r="F31" s="36" t="s">
        <v>21</v>
      </c>
      <c r="G31" s="36" t="s">
        <v>22</v>
      </c>
      <c r="H31" s="36" t="s">
        <v>23</v>
      </c>
      <c r="I31" s="47" t="s">
        <v>24</v>
      </c>
      <c r="J31" s="48">
        <v>30000</v>
      </c>
      <c r="K31" s="49" t="s">
        <v>60</v>
      </c>
      <c r="L31" s="50" t="s">
        <v>26</v>
      </c>
      <c r="M31" s="48">
        <v>30000</v>
      </c>
      <c r="N31" s="82" t="s">
        <v>61</v>
      </c>
      <c r="O31" s="83" t="s">
        <v>62</v>
      </c>
      <c r="P31" s="53">
        <v>1593</v>
      </c>
      <c r="Q31" s="83" t="s">
        <v>63</v>
      </c>
    </row>
    <row r="32" spans="1:17" ht="54.75" customHeight="1" x14ac:dyDescent="0.25">
      <c r="A32" s="54"/>
      <c r="B32" s="55"/>
      <c r="C32" s="66"/>
      <c r="D32" s="66"/>
      <c r="E32" s="81"/>
      <c r="F32" s="36" t="s">
        <v>21</v>
      </c>
      <c r="G32" s="36" t="s">
        <v>22</v>
      </c>
      <c r="H32" s="36" t="s">
        <v>23</v>
      </c>
      <c r="I32" s="47" t="s">
        <v>24</v>
      </c>
      <c r="J32" s="48">
        <v>120000</v>
      </c>
      <c r="K32" s="49" t="s">
        <v>64</v>
      </c>
      <c r="L32" s="50" t="s">
        <v>26</v>
      </c>
      <c r="M32" s="48">
        <v>120000</v>
      </c>
      <c r="N32" s="84"/>
      <c r="O32" s="85"/>
      <c r="P32" s="53">
        <v>1594</v>
      </c>
      <c r="Q32" s="85"/>
    </row>
    <row r="33" spans="1:17" ht="66.75" customHeight="1" x14ac:dyDescent="0.25">
      <c r="A33" s="54"/>
      <c r="B33" s="55"/>
      <c r="C33" s="66"/>
      <c r="D33" s="66"/>
      <c r="E33" s="81"/>
      <c r="F33" s="36" t="s">
        <v>21</v>
      </c>
      <c r="G33" s="36" t="s">
        <v>22</v>
      </c>
      <c r="H33" s="36" t="s">
        <v>23</v>
      </c>
      <c r="I33" s="47" t="s">
        <v>24</v>
      </c>
      <c r="J33" s="48">
        <v>30000</v>
      </c>
      <c r="K33" s="49" t="s">
        <v>65</v>
      </c>
      <c r="L33" s="50" t="s">
        <v>26</v>
      </c>
      <c r="M33" s="48">
        <v>30000</v>
      </c>
      <c r="N33" s="51" t="s">
        <v>66</v>
      </c>
      <c r="O33" s="52" t="s">
        <v>67</v>
      </c>
      <c r="P33" s="53">
        <v>1640</v>
      </c>
      <c r="Q33" s="52" t="s">
        <v>67</v>
      </c>
    </row>
    <row r="34" spans="1:17" ht="54.75" customHeight="1" x14ac:dyDescent="0.25">
      <c r="A34" s="54"/>
      <c r="B34" s="55"/>
      <c r="C34" s="66"/>
      <c r="D34" s="66"/>
      <c r="E34" s="81"/>
      <c r="F34" s="36" t="s">
        <v>21</v>
      </c>
      <c r="G34" s="36" t="s">
        <v>22</v>
      </c>
      <c r="H34" s="36" t="s">
        <v>23</v>
      </c>
      <c r="I34" s="47" t="s">
        <v>24</v>
      </c>
      <c r="J34" s="48">
        <v>180000</v>
      </c>
      <c r="K34" s="49" t="s">
        <v>68</v>
      </c>
      <c r="L34" s="50" t="s">
        <v>26</v>
      </c>
      <c r="M34" s="48">
        <v>180000</v>
      </c>
      <c r="N34" s="51" t="s">
        <v>69</v>
      </c>
      <c r="O34" s="52" t="s">
        <v>70</v>
      </c>
      <c r="P34" s="53">
        <v>2096</v>
      </c>
      <c r="Q34" s="52" t="s">
        <v>71</v>
      </c>
    </row>
    <row r="35" spans="1:17" ht="50.25" customHeight="1" x14ac:dyDescent="0.25">
      <c r="A35" s="54"/>
      <c r="B35" s="55"/>
      <c r="C35" s="66"/>
      <c r="D35" s="66"/>
      <c r="E35" s="81"/>
      <c r="F35" s="36" t="s">
        <v>21</v>
      </c>
      <c r="G35" s="36" t="s">
        <v>22</v>
      </c>
      <c r="H35" s="36" t="s">
        <v>23</v>
      </c>
      <c r="I35" s="47" t="s">
        <v>24</v>
      </c>
      <c r="J35" s="48">
        <v>30000</v>
      </c>
      <c r="K35" s="49" t="s">
        <v>72</v>
      </c>
      <c r="L35" s="50" t="s">
        <v>26</v>
      </c>
      <c r="M35" s="48">
        <v>30000</v>
      </c>
      <c r="N35" s="86" t="s">
        <v>73</v>
      </c>
      <c r="O35" s="52" t="s">
        <v>74</v>
      </c>
      <c r="P35" s="51" t="s">
        <v>75</v>
      </c>
      <c r="Q35" s="52" t="s">
        <v>76</v>
      </c>
    </row>
    <row r="36" spans="1:17" ht="20.25" customHeight="1" x14ac:dyDescent="0.25">
      <c r="A36" s="87"/>
      <c r="B36" s="44">
        <v>10000000</v>
      </c>
      <c r="C36" s="88"/>
      <c r="D36" s="88"/>
      <c r="E36" s="87">
        <v>10000000</v>
      </c>
      <c r="F36" s="36" t="s">
        <v>77</v>
      </c>
      <c r="G36" s="36" t="s">
        <v>78</v>
      </c>
      <c r="H36" s="36" t="s">
        <v>79</v>
      </c>
      <c r="I36" s="47" t="s">
        <v>80</v>
      </c>
      <c r="J36" s="48"/>
      <c r="K36" s="49"/>
      <c r="L36" s="50"/>
      <c r="M36" s="48"/>
      <c r="N36" s="51"/>
      <c r="O36" s="52"/>
      <c r="P36" s="51"/>
      <c r="Q36" s="52"/>
    </row>
    <row r="37" spans="1:17" ht="22.5" customHeight="1" x14ac:dyDescent="0.25">
      <c r="A37" s="57"/>
      <c r="B37" s="58"/>
      <c r="C37" s="59"/>
      <c r="D37" s="59"/>
      <c r="E37" s="57"/>
      <c r="F37" s="78"/>
      <c r="G37" s="78"/>
      <c r="H37" s="78"/>
      <c r="I37" s="78"/>
      <c r="J37" s="61">
        <f>SUM(J31:J35)</f>
        <v>390000</v>
      </c>
      <c r="K37" s="79" t="s">
        <v>81</v>
      </c>
      <c r="L37" s="78"/>
      <c r="M37" s="61">
        <f>SUM(M31:M35)</f>
        <v>390000</v>
      </c>
      <c r="N37" s="89"/>
      <c r="O37" s="90"/>
      <c r="P37" s="91"/>
      <c r="Q37" s="91"/>
    </row>
    <row r="38" spans="1:17" ht="21" customHeight="1" x14ac:dyDescent="0.25">
      <c r="A38" s="57">
        <v>5000000</v>
      </c>
      <c r="B38" s="58">
        <v>15000000</v>
      </c>
      <c r="C38" s="59" t="e">
        <f>#REF!-J37</f>
        <v>#REF!</v>
      </c>
      <c r="D38" s="59"/>
      <c r="E38" s="57" t="e">
        <f>SUM(B38:C38)</f>
        <v>#REF!</v>
      </c>
      <c r="F38" s="78"/>
      <c r="G38" s="78"/>
      <c r="H38" s="78"/>
      <c r="I38" s="78"/>
      <c r="J38" s="61">
        <f>J30+J37</f>
        <v>1455000</v>
      </c>
      <c r="K38" s="79" t="s">
        <v>82</v>
      </c>
      <c r="L38" s="78"/>
      <c r="M38" s="61">
        <f>M30+M37</f>
        <v>1455000</v>
      </c>
      <c r="N38" s="89"/>
      <c r="O38" s="90"/>
      <c r="P38" s="91"/>
      <c r="Q38" s="91"/>
    </row>
    <row r="39" spans="1:17" s="94" customFormat="1" ht="57.75" customHeight="1" x14ac:dyDescent="0.25">
      <c r="A39" s="54"/>
      <c r="B39" s="55"/>
      <c r="C39" s="92"/>
      <c r="D39" s="92"/>
      <c r="E39" s="36"/>
      <c r="F39" s="36" t="s">
        <v>21</v>
      </c>
      <c r="G39" s="36" t="s">
        <v>22</v>
      </c>
      <c r="H39" s="36" t="s">
        <v>23</v>
      </c>
      <c r="I39" s="47" t="s">
        <v>24</v>
      </c>
      <c r="J39" s="48">
        <v>60000</v>
      </c>
      <c r="K39" s="49" t="s">
        <v>83</v>
      </c>
      <c r="L39" s="50" t="s">
        <v>26</v>
      </c>
      <c r="M39" s="48">
        <v>60000</v>
      </c>
      <c r="N39" s="86" t="s">
        <v>84</v>
      </c>
      <c r="O39" s="93" t="s">
        <v>85</v>
      </c>
      <c r="P39" s="86" t="s">
        <v>86</v>
      </c>
      <c r="Q39" s="93" t="s">
        <v>87</v>
      </c>
    </row>
    <row r="40" spans="1:17" s="94" customFormat="1" ht="51.75" customHeight="1" x14ac:dyDescent="0.25">
      <c r="A40" s="54"/>
      <c r="B40" s="55"/>
      <c r="C40" s="92"/>
      <c r="D40" s="92"/>
      <c r="E40" s="36"/>
      <c r="F40" s="36" t="s">
        <v>21</v>
      </c>
      <c r="G40" s="36" t="s">
        <v>22</v>
      </c>
      <c r="H40" s="36" t="s">
        <v>23</v>
      </c>
      <c r="I40" s="47" t="s">
        <v>24</v>
      </c>
      <c r="J40" s="48">
        <v>120000</v>
      </c>
      <c r="K40" s="49" t="s">
        <v>88</v>
      </c>
      <c r="L40" s="50" t="s">
        <v>26</v>
      </c>
      <c r="M40" s="48">
        <v>120000</v>
      </c>
      <c r="N40" s="86" t="s">
        <v>84</v>
      </c>
      <c r="O40" s="93" t="s">
        <v>85</v>
      </c>
      <c r="P40" s="86" t="s">
        <v>89</v>
      </c>
      <c r="Q40" s="93" t="s">
        <v>87</v>
      </c>
    </row>
    <row r="41" spans="1:17" s="94" customFormat="1" ht="136.5" customHeight="1" x14ac:dyDescent="0.25">
      <c r="A41" s="54"/>
      <c r="B41" s="55"/>
      <c r="C41" s="92"/>
      <c r="D41" s="92"/>
      <c r="E41" s="36"/>
      <c r="F41" s="36" t="s">
        <v>21</v>
      </c>
      <c r="G41" s="36" t="s">
        <v>22</v>
      </c>
      <c r="H41" s="36" t="s">
        <v>23</v>
      </c>
      <c r="I41" s="47" t="s">
        <v>24</v>
      </c>
      <c r="J41" s="48">
        <v>233896</v>
      </c>
      <c r="K41" s="49" t="s">
        <v>90</v>
      </c>
      <c r="L41" s="50" t="s">
        <v>26</v>
      </c>
      <c r="M41" s="48">
        <v>233896</v>
      </c>
      <c r="N41" s="86" t="s">
        <v>91</v>
      </c>
      <c r="O41" s="93" t="s">
        <v>92</v>
      </c>
      <c r="P41" s="86" t="s">
        <v>93</v>
      </c>
      <c r="Q41" s="93" t="s">
        <v>94</v>
      </c>
    </row>
    <row r="42" spans="1:17" s="94" customFormat="1" ht="105.75" customHeight="1" x14ac:dyDescent="0.25">
      <c r="A42" s="54"/>
      <c r="B42" s="55"/>
      <c r="C42" s="92"/>
      <c r="D42" s="92"/>
      <c r="E42" s="36"/>
      <c r="F42" s="36" t="s">
        <v>21</v>
      </c>
      <c r="G42" s="36" t="s">
        <v>22</v>
      </c>
      <c r="H42" s="36" t="s">
        <v>23</v>
      </c>
      <c r="I42" s="47" t="s">
        <v>24</v>
      </c>
      <c r="J42" s="48">
        <v>118090</v>
      </c>
      <c r="K42" s="49" t="s">
        <v>95</v>
      </c>
      <c r="L42" s="50" t="s">
        <v>26</v>
      </c>
      <c r="M42" s="48">
        <v>118090</v>
      </c>
      <c r="N42" s="86" t="s">
        <v>96</v>
      </c>
      <c r="O42" s="93" t="s">
        <v>97</v>
      </c>
      <c r="P42" s="86" t="s">
        <v>98</v>
      </c>
      <c r="Q42" s="93" t="s">
        <v>97</v>
      </c>
    </row>
    <row r="43" spans="1:17" s="94" customFormat="1" ht="69" customHeight="1" x14ac:dyDescent="0.25">
      <c r="A43" s="54"/>
      <c r="B43" s="55"/>
      <c r="C43" s="92"/>
      <c r="D43" s="92"/>
      <c r="E43" s="36"/>
      <c r="F43" s="36" t="s">
        <v>21</v>
      </c>
      <c r="G43" s="36" t="s">
        <v>22</v>
      </c>
      <c r="H43" s="36" t="s">
        <v>23</v>
      </c>
      <c r="I43" s="47" t="s">
        <v>24</v>
      </c>
      <c r="J43" s="48">
        <v>26000</v>
      </c>
      <c r="K43" s="49" t="s">
        <v>99</v>
      </c>
      <c r="L43" s="50" t="s">
        <v>26</v>
      </c>
      <c r="M43" s="48">
        <v>26000</v>
      </c>
      <c r="N43" s="86" t="s">
        <v>100</v>
      </c>
      <c r="O43" s="93" t="s">
        <v>101</v>
      </c>
      <c r="P43" s="86" t="s">
        <v>102</v>
      </c>
      <c r="Q43" s="93" t="s">
        <v>103</v>
      </c>
    </row>
    <row r="44" spans="1:17" s="94" customFormat="1" ht="54.75" customHeight="1" x14ac:dyDescent="0.25">
      <c r="A44" s="54"/>
      <c r="B44" s="95"/>
      <c r="C44" s="92"/>
      <c r="D44" s="92"/>
      <c r="E44" s="36"/>
      <c r="F44" s="36" t="s">
        <v>104</v>
      </c>
      <c r="G44" s="36" t="s">
        <v>105</v>
      </c>
      <c r="H44" s="36" t="s">
        <v>106</v>
      </c>
      <c r="I44" s="47" t="s">
        <v>107</v>
      </c>
      <c r="J44" s="48">
        <v>9532161.0399999991</v>
      </c>
      <c r="K44" s="49" t="s">
        <v>108</v>
      </c>
      <c r="L44" s="50" t="s">
        <v>109</v>
      </c>
      <c r="M44" s="48">
        <v>9532161.0399999991</v>
      </c>
      <c r="N44" s="86" t="s">
        <v>110</v>
      </c>
      <c r="O44" s="93" t="s">
        <v>111</v>
      </c>
      <c r="P44" s="86" t="s">
        <v>112</v>
      </c>
      <c r="Q44" s="93" t="s">
        <v>113</v>
      </c>
    </row>
    <row r="45" spans="1:17" s="94" customFormat="1" ht="24" customHeight="1" x14ac:dyDescent="0.25">
      <c r="A45" s="57"/>
      <c r="B45" s="57"/>
      <c r="C45" s="57" t="s">
        <v>114</v>
      </c>
      <c r="D45" s="57" t="s">
        <v>115</v>
      </c>
      <c r="E45" s="57" t="s">
        <v>116</v>
      </c>
      <c r="F45" s="78"/>
      <c r="G45" s="78"/>
      <c r="H45" s="78"/>
      <c r="I45" s="78"/>
      <c r="J45" s="61">
        <f>SUM(J39:J44)</f>
        <v>10090147.039999999</v>
      </c>
      <c r="K45" s="96" t="s">
        <v>117</v>
      </c>
      <c r="L45" s="78"/>
      <c r="M45" s="61">
        <f>SUM(M39:M44)</f>
        <v>10090147.039999999</v>
      </c>
      <c r="N45" s="89"/>
      <c r="O45" s="90"/>
      <c r="P45" s="91"/>
      <c r="Q45" s="91"/>
    </row>
    <row r="46" spans="1:17" s="94" customFormat="1" ht="24.75" customHeight="1" x14ac:dyDescent="0.25">
      <c r="A46" s="57">
        <v>5000000</v>
      </c>
      <c r="B46" s="57">
        <v>15000000</v>
      </c>
      <c r="C46" s="97">
        <v>987014</v>
      </c>
      <c r="D46" s="97">
        <f>E46-C46</f>
        <v>-7532161.0399999991</v>
      </c>
      <c r="E46" s="98">
        <f>A46-M46</f>
        <v>-6545147.0399999991</v>
      </c>
      <c r="F46" s="78"/>
      <c r="G46" s="78"/>
      <c r="H46" s="78"/>
      <c r="I46" s="78"/>
      <c r="J46" s="61">
        <f>J38+J45</f>
        <v>11545147.039999999</v>
      </c>
      <c r="K46" s="96" t="s">
        <v>118</v>
      </c>
      <c r="L46" s="78"/>
      <c r="M46" s="61">
        <f>M38+M45</f>
        <v>11545147.039999999</v>
      </c>
      <c r="N46" s="89"/>
      <c r="O46" s="90"/>
      <c r="P46" s="91"/>
      <c r="Q46" s="91"/>
    </row>
    <row r="47" spans="1:17" ht="31.5" customHeight="1" x14ac:dyDescent="0.3">
      <c r="A47" s="99"/>
      <c r="B47" s="100"/>
      <c r="C47" s="100"/>
      <c r="D47" s="100"/>
      <c r="E47" s="100"/>
      <c r="F47" s="100"/>
      <c r="G47" s="100"/>
      <c r="H47" s="101"/>
      <c r="I47" s="102"/>
      <c r="J47" s="103"/>
      <c r="K47" s="104"/>
      <c r="L47" s="104"/>
      <c r="M47" s="105"/>
      <c r="N47" s="106"/>
      <c r="O47" s="107"/>
    </row>
    <row r="48" spans="1:17" ht="75.75" customHeight="1" x14ac:dyDescent="0.3">
      <c r="A48" s="108"/>
      <c r="B48" s="108"/>
      <c r="C48" s="108"/>
      <c r="D48" s="108"/>
      <c r="E48" s="108"/>
      <c r="F48" s="108"/>
      <c r="G48" s="108"/>
      <c r="H48" s="108"/>
      <c r="I48" s="109"/>
      <c r="J48" s="108"/>
      <c r="K48" s="108"/>
      <c r="L48" s="110"/>
      <c r="M48" s="110"/>
    </row>
    <row r="49" spans="1:11" ht="24" customHeight="1" x14ac:dyDescent="0.25">
      <c r="A49" s="99"/>
      <c r="B49" s="100"/>
      <c r="C49" s="100"/>
      <c r="D49" s="100"/>
      <c r="E49" s="100"/>
      <c r="F49" s="100"/>
      <c r="G49" s="100"/>
      <c r="H49" s="101"/>
      <c r="I49" s="111"/>
      <c r="J49" s="112"/>
      <c r="K49" s="113"/>
    </row>
    <row r="50" spans="1:11" ht="18" customHeight="1" x14ac:dyDescent="0.3">
      <c r="A50" s="114"/>
      <c r="B50" s="115"/>
      <c r="C50" s="115"/>
      <c r="D50" s="115"/>
      <c r="E50" s="116"/>
      <c r="F50" s="115"/>
      <c r="G50" s="102"/>
      <c r="H50" s="117"/>
      <c r="I50" s="104"/>
      <c r="J50" s="104"/>
      <c r="K50" s="105"/>
    </row>
    <row r="51" spans="1:11" ht="22.5" customHeight="1" x14ac:dyDescent="0.3">
      <c r="A51" s="114"/>
      <c r="B51" s="115"/>
      <c r="C51" s="115"/>
      <c r="D51" s="115"/>
      <c r="E51" s="116"/>
      <c r="F51" s="115"/>
      <c r="G51" s="102"/>
      <c r="H51" s="118"/>
      <c r="I51" s="104"/>
      <c r="J51" s="104"/>
      <c r="K51" s="119"/>
    </row>
    <row r="52" spans="1:11" ht="18" customHeight="1" x14ac:dyDescent="0.3">
      <c r="A52" s="114"/>
      <c r="B52" s="115"/>
      <c r="C52" s="115"/>
      <c r="D52" s="115"/>
      <c r="E52" s="116"/>
      <c r="F52" s="115"/>
      <c r="G52" s="102"/>
      <c r="H52" s="118"/>
      <c r="I52" s="120"/>
      <c r="J52" s="120"/>
      <c r="K52" s="121"/>
    </row>
    <row r="53" spans="1:11" ht="22.5" customHeight="1" x14ac:dyDescent="0.3">
      <c r="A53" s="104"/>
      <c r="B53" s="104"/>
      <c r="C53" s="104"/>
      <c r="D53" s="104"/>
      <c r="E53" s="104"/>
      <c r="F53" s="104"/>
      <c r="G53" s="122"/>
      <c r="H53" s="104" t="s">
        <v>119</v>
      </c>
      <c r="I53" s="104"/>
      <c r="J53" s="1"/>
      <c r="K53" s="123"/>
    </row>
    <row r="54" spans="1:11" ht="39" customHeight="1" x14ac:dyDescent="0.2">
      <c r="C54" s="124"/>
      <c r="D54" s="124"/>
      <c r="E54" s="124"/>
      <c r="F54" s="124"/>
      <c r="G54" s="124"/>
      <c r="K54" s="2"/>
    </row>
    <row r="55" spans="1:11" ht="39" customHeight="1" x14ac:dyDescent="0.2">
      <c r="C55" s="124"/>
      <c r="D55" s="124"/>
      <c r="E55" s="124"/>
      <c r="F55" s="124"/>
      <c r="G55" s="124"/>
      <c r="K55" s="2"/>
    </row>
    <row r="56" spans="1:11" ht="39" customHeight="1" x14ac:dyDescent="0.2">
      <c r="C56" s="124"/>
      <c r="D56" s="124"/>
      <c r="E56" s="124"/>
      <c r="F56" s="124"/>
      <c r="G56" s="124"/>
      <c r="K56" s="2"/>
    </row>
    <row r="57" spans="1:11" ht="37.5" customHeight="1" x14ac:dyDescent="0.2">
      <c r="C57" s="124"/>
      <c r="D57" s="124"/>
      <c r="E57" s="124"/>
      <c r="F57" s="124"/>
      <c r="G57" s="124"/>
      <c r="K57" s="2"/>
    </row>
    <row r="58" spans="1:11" ht="37.5" customHeight="1" x14ac:dyDescent="0.2">
      <c r="C58" s="124"/>
      <c r="D58" s="124"/>
      <c r="E58" s="124"/>
      <c r="F58" s="124"/>
      <c r="G58" s="124"/>
      <c r="K58" s="2"/>
    </row>
    <row r="59" spans="1:11" ht="37.5" customHeight="1" x14ac:dyDescent="0.2">
      <c r="C59" s="124"/>
      <c r="D59" s="124"/>
      <c r="E59" s="124"/>
      <c r="F59" s="124"/>
      <c r="G59" s="124"/>
      <c r="K59" s="2"/>
    </row>
    <row r="60" spans="1:11" ht="37.5" customHeight="1" x14ac:dyDescent="0.2">
      <c r="C60" s="124"/>
      <c r="D60" s="124"/>
      <c r="E60" s="124"/>
      <c r="F60" s="124"/>
      <c r="G60" s="124"/>
      <c r="K60" s="2"/>
    </row>
    <row r="61" spans="1:11" ht="66.75" customHeight="1" x14ac:dyDescent="0.2">
      <c r="C61" s="124"/>
      <c r="D61" s="124"/>
      <c r="E61" s="124"/>
      <c r="F61" s="124"/>
      <c r="G61" s="124"/>
      <c r="K61" s="2"/>
    </row>
    <row r="62" spans="1:11" ht="28.5" customHeight="1" x14ac:dyDescent="0.2">
      <c r="C62" s="124"/>
      <c r="D62" s="124"/>
      <c r="E62" s="124"/>
      <c r="F62" s="124"/>
      <c r="G62" s="124"/>
      <c r="K62" s="2"/>
    </row>
  </sheetData>
  <mergeCells count="23">
    <mergeCell ref="K47:L47"/>
    <mergeCell ref="A48:H48"/>
    <mergeCell ref="J48:K48"/>
    <mergeCell ref="I50:J50"/>
    <mergeCell ref="I51:J51"/>
    <mergeCell ref="A53:F53"/>
    <mergeCell ref="H53:I53"/>
    <mergeCell ref="I15:I16"/>
    <mergeCell ref="J15:J16"/>
    <mergeCell ref="K15:K16"/>
    <mergeCell ref="L15:L16"/>
    <mergeCell ref="M15:M16"/>
    <mergeCell ref="K22:L22"/>
    <mergeCell ref="A8:M8"/>
    <mergeCell ref="A9:M9"/>
    <mergeCell ref="A10:M10"/>
    <mergeCell ref="A15:A16"/>
    <mergeCell ref="B15:B16"/>
    <mergeCell ref="C15:C16"/>
    <mergeCell ref="E15:E16"/>
    <mergeCell ref="F15:F16"/>
    <mergeCell ref="G15:G16"/>
    <mergeCell ref="H15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 Рез.фонд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2019-06-21T09:02:15Z</dcterms:created>
  <dcterms:modified xsi:type="dcterms:W3CDTF">2019-06-21T09:02:53Z</dcterms:modified>
</cp:coreProperties>
</file>